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240" windowWidth="19440" windowHeight="11520"/>
  </bookViews>
  <sheets>
    <sheet name="1" sheetId="13" r:id="rId1"/>
    <sheet name="зп осн перс" sheetId="15" r:id="rId2"/>
    <sheet name="зп проч перс" sheetId="16" r:id="rId3"/>
    <sheet name="3" sheetId="4" r:id="rId4"/>
    <sheet name="4" sheetId="12" r:id="rId5"/>
    <sheet name="5" sheetId="2" r:id="rId6"/>
    <sheet name="5-1" sheetId="18" r:id="rId7"/>
    <sheet name="6" sheetId="14" r:id="rId8"/>
    <sheet name="расшифровка 212к" sheetId="20" state="hidden" r:id="rId9"/>
    <sheet name="расшифровка 290к" sheetId="21" r:id="rId10"/>
    <sheet name="вед.план" sheetId="19" r:id="rId11"/>
    <sheet name="расшифр 212" sheetId="22" r:id="rId12"/>
    <sheet name="Лист1" sheetId="23" r:id="rId13"/>
  </sheets>
  <externalReferences>
    <externalReference r:id="rId14"/>
    <externalReference r:id="rId15"/>
    <externalReference r:id="rId16"/>
    <externalReference r:id="rId17"/>
  </externalReferences>
  <definedNames>
    <definedName name="_xlnm._FilterDatabase" localSheetId="4" hidden="1">'4'!$A$1:$Z$36</definedName>
    <definedName name="_xlnm._FilterDatabase" localSheetId="7" hidden="1">'6'!$A$1:$Z$40</definedName>
    <definedName name="XDO_?inst_Fullname?" localSheetId="0">#REF!</definedName>
    <definedName name="XDO_?inst_Fullname?" localSheetId="4">#REF!</definedName>
    <definedName name="XDO_?inst_Fullname?" localSheetId="7">#REF!</definedName>
    <definedName name="XDO_?inst_Fullname?" localSheetId="10">#REF!</definedName>
    <definedName name="XDO_?inst_Fullname?" localSheetId="2">#REF!</definedName>
    <definedName name="XDO_?inst_Fullname?">#REF!</definedName>
    <definedName name="XDO_?INST_NAME?" localSheetId="0">#REF!</definedName>
    <definedName name="XDO_?INST_NAME?" localSheetId="4">#REF!</definedName>
    <definedName name="XDO_?INST_NAME?" localSheetId="7">#REF!</definedName>
    <definedName name="XDO_?INST_NAME?" localSheetId="10">#REF!</definedName>
    <definedName name="XDO_?INST_NAME?" localSheetId="2">#REF!</definedName>
    <definedName name="XDO_?INST_NAME?">#REF!</definedName>
    <definedName name="XDO_?LGLACT_APPROVEDBY?" localSheetId="0">'[1]оригинал от 25.07.2015'!#REF!</definedName>
    <definedName name="XDO_?LGLACT_APPROVEDBY?" localSheetId="4">'[1]оригинал от 25.07.2015'!#REF!</definedName>
    <definedName name="XDO_?LGLACT_APPROVEDBY?" localSheetId="7">'[1]оригинал от 25.07.2015'!#REF!</definedName>
    <definedName name="XDO_?LGLACT_APPROVEDBY?" localSheetId="10">'[2]оригинал от 25.07.2015'!#REF!</definedName>
    <definedName name="XDO_?LGLACT_APPROVEDBY?" localSheetId="2">'[1]оригинал от 25.07.2015'!#REF!</definedName>
    <definedName name="XDO_?LGLACT_APPROVEDBY?">'[1]оригинал от 25.07.2015'!#REF!</definedName>
    <definedName name="XDO_?LGLACT_APPRVDAT?" localSheetId="0">'[1]оригинал от 25.07.2015'!#REF!</definedName>
    <definedName name="XDO_?LGLACT_APPRVDAT?" localSheetId="4">'[1]оригинал от 25.07.2015'!#REF!</definedName>
    <definedName name="XDO_?LGLACT_APPRVDAT?" localSheetId="7">'[1]оригинал от 25.07.2015'!#REF!</definedName>
    <definedName name="XDO_?LGLACT_APPRVDAT?" localSheetId="10">'[2]оригинал от 25.07.2015'!#REF!</definedName>
    <definedName name="XDO_?LGLACT_APPRVDAT?" localSheetId="2">'[1]оригинал от 25.07.2015'!#REF!</definedName>
    <definedName name="XDO_?LGLACT_APPRVDAT?">'[1]оригинал от 25.07.2015'!#REF!</definedName>
    <definedName name="XDO_?Service_Belong210FL?" localSheetId="0">#REF!</definedName>
    <definedName name="XDO_?Service_Belong210FL?" localSheetId="4">#REF!</definedName>
    <definedName name="XDO_?Service_Belong210FL?" localSheetId="7">#REF!</definedName>
    <definedName name="XDO_?Service_Belong210FL?" localSheetId="10">#REF!</definedName>
    <definedName name="XDO_?Service_Belong210FL?" localSheetId="2">#REF!</definedName>
    <definedName name="XDO_?Service_Belong210FL?">#REF!</definedName>
    <definedName name="XDO_?Service_NcsrlyBelong210FL?" localSheetId="0">#REF!</definedName>
    <definedName name="XDO_?Service_NcsrlyBelong210FL?" localSheetId="4">#REF!</definedName>
    <definedName name="XDO_?Service_NcsrlyBelong210FL?" localSheetId="7">#REF!</definedName>
    <definedName name="XDO_?Service_NcsrlyBelong210FL?" localSheetId="10">#REF!</definedName>
    <definedName name="XDO_?Service_NcsrlyBelong210FL?" localSheetId="2">#REF!</definedName>
    <definedName name="XDO_?Service_NcsrlyBelong210FL?">#REF!</definedName>
    <definedName name="_xlnm.Print_Area" localSheetId="4">'4'!$A$1:$Z$36</definedName>
    <definedName name="_xlnm.Print_Area" localSheetId="7">'6'!$A$1:$Z$40</definedName>
    <definedName name="_xlnm.Print_Area" localSheetId="10">вед.план!$A$1:$M$31</definedName>
    <definedName name="услуги" localSheetId="10">'[3]2015-2017'!$A$5:$A$54</definedName>
    <definedName name="услуги">'[4]2015-2017'!$A$5:$A$54</definedName>
  </definedNames>
  <calcPr calcId="144525"/>
  <fileRecoveryPr autoRecover="0"/>
</workbook>
</file>

<file path=xl/calcChain.xml><?xml version="1.0" encoding="utf-8"?>
<calcChain xmlns="http://schemas.openxmlformats.org/spreadsheetml/2006/main">
  <c r="O6" i="16" l="1"/>
  <c r="N9" i="16"/>
  <c r="N7" i="16"/>
  <c r="O10" i="16"/>
  <c r="O8" i="16"/>
  <c r="D19" i="22" l="1"/>
  <c r="AA73" i="15" l="1"/>
  <c r="N8" i="16"/>
  <c r="N10" i="16"/>
  <c r="O7" i="16" l="1"/>
  <c r="O9" i="16"/>
  <c r="K16" i="15"/>
  <c r="K58" i="15"/>
  <c r="N65" i="16" l="1"/>
  <c r="K43" i="15"/>
  <c r="K64" i="15" l="1"/>
  <c r="K38" i="15"/>
  <c r="C11" i="14" l="1"/>
  <c r="S66" i="15" l="1"/>
  <c r="S67" i="15"/>
  <c r="S68" i="15"/>
  <c r="U61" i="15"/>
  <c r="U57" i="15"/>
  <c r="U53" i="15"/>
  <c r="U49" i="15"/>
  <c r="U45" i="15"/>
  <c r="U41" i="15"/>
  <c r="U37" i="15"/>
  <c r="U33" i="15"/>
  <c r="U29" i="15"/>
  <c r="U25" i="15"/>
  <c r="U21" i="15"/>
  <c r="U17" i="15"/>
  <c r="U13" i="15"/>
  <c r="U9" i="15"/>
  <c r="U70" i="15" l="1"/>
  <c r="U72" i="15" s="1"/>
  <c r="U73" i="15" s="1"/>
  <c r="C15" i="21" l="1"/>
  <c r="M44" i="14"/>
  <c r="C20" i="20"/>
  <c r="D20" i="20" s="1"/>
  <c r="R20" i="13" l="1"/>
  <c r="U20" i="13" s="1"/>
  <c r="R19" i="13"/>
  <c r="U19" i="13" s="1"/>
  <c r="F23" i="19" l="1"/>
  <c r="Z26" i="14"/>
  <c r="S20" i="13" l="1"/>
  <c r="D15" i="21"/>
  <c r="L64" i="15"/>
  <c r="L63" i="15"/>
  <c r="L62" i="15"/>
  <c r="L60" i="15"/>
  <c r="L59" i="15"/>
  <c r="N59" i="15" s="1"/>
  <c r="L58" i="15"/>
  <c r="L56" i="15"/>
  <c r="L55" i="15"/>
  <c r="L54" i="15"/>
  <c r="L52" i="15"/>
  <c r="L51" i="15"/>
  <c r="L50" i="15"/>
  <c r="L48" i="15"/>
  <c r="N48" i="15" s="1"/>
  <c r="L47" i="15"/>
  <c r="N47" i="15" s="1"/>
  <c r="L46" i="15"/>
  <c r="N46" i="15" s="1"/>
  <c r="L44" i="15"/>
  <c r="L43" i="15"/>
  <c r="L42" i="15"/>
  <c r="L40" i="15"/>
  <c r="L39" i="15"/>
  <c r="L38" i="15"/>
  <c r="L36" i="15"/>
  <c r="L35" i="15"/>
  <c r="N35" i="15" s="1"/>
  <c r="L34" i="15"/>
  <c r="N34" i="15" s="1"/>
  <c r="L32" i="15"/>
  <c r="L31" i="15"/>
  <c r="N31" i="15" s="1"/>
  <c r="L30" i="15"/>
  <c r="N30" i="15" s="1"/>
  <c r="L28" i="15"/>
  <c r="L27" i="15"/>
  <c r="N27" i="15" s="1"/>
  <c r="L26" i="15"/>
  <c r="N26" i="15" s="1"/>
  <c r="L24" i="15"/>
  <c r="L23" i="15"/>
  <c r="N23" i="15" s="1"/>
  <c r="L22" i="15"/>
  <c r="N22" i="15" s="1"/>
  <c r="L20" i="15"/>
  <c r="L19" i="15"/>
  <c r="N19" i="15" s="1"/>
  <c r="L18" i="15"/>
  <c r="N18" i="15" s="1"/>
  <c r="L16" i="15"/>
  <c r="L15" i="15"/>
  <c r="N15" i="15" s="1"/>
  <c r="L14" i="15"/>
  <c r="N14" i="15" s="1"/>
  <c r="L12" i="15"/>
  <c r="L11" i="15"/>
  <c r="N11" i="15" s="1"/>
  <c r="L10" i="15"/>
  <c r="N10" i="15" s="1"/>
  <c r="L7" i="15"/>
  <c r="N7" i="15" s="1"/>
  <c r="L8" i="15"/>
  <c r="L6" i="15"/>
  <c r="N6" i="15" s="1"/>
  <c r="Z21" i="14"/>
  <c r="Z40" i="14"/>
  <c r="Z39" i="14"/>
  <c r="Z38" i="14"/>
  <c r="Z32" i="14"/>
  <c r="Z31" i="14"/>
  <c r="Z30" i="14"/>
  <c r="Z29" i="14"/>
  <c r="Z25" i="14"/>
  <c r="Z24" i="14"/>
  <c r="Z23" i="14"/>
  <c r="E15" i="2" s="1"/>
  <c r="Z22" i="14"/>
  <c r="Z20" i="14"/>
  <c r="Z19" i="14"/>
  <c r="E11" i="2" s="1"/>
  <c r="Z15" i="14"/>
  <c r="Z11" i="14"/>
  <c r="Z35" i="12"/>
  <c r="Z36" i="12"/>
  <c r="Z33" i="12"/>
  <c r="Z32" i="12"/>
  <c r="Z31" i="12"/>
  <c r="Z30" i="12"/>
  <c r="Z15" i="12"/>
  <c r="Z12" i="12"/>
  <c r="M11" i="4"/>
  <c r="E8" i="2" l="1"/>
  <c r="E19" i="22"/>
  <c r="M6" i="15"/>
  <c r="M7" i="15"/>
  <c r="O8" i="15"/>
  <c r="S8" i="15" s="1"/>
  <c r="M8" i="15"/>
  <c r="F9" i="15"/>
  <c r="G9" i="15"/>
  <c r="H9" i="15"/>
  <c r="I9" i="15"/>
  <c r="J9" i="15"/>
  <c r="K9" i="15"/>
  <c r="N9" i="15"/>
  <c r="P9" i="15"/>
  <c r="R9" i="15"/>
  <c r="O10" i="15"/>
  <c r="S10" i="15" s="1"/>
  <c r="M11" i="15"/>
  <c r="M12" i="15"/>
  <c r="F13" i="15"/>
  <c r="G13" i="15"/>
  <c r="H13" i="15"/>
  <c r="I13" i="15"/>
  <c r="J13" i="15"/>
  <c r="K13" i="15"/>
  <c r="N13" i="15"/>
  <c r="P13" i="15"/>
  <c r="R13" i="15"/>
  <c r="O14" i="15"/>
  <c r="S14" i="15" s="1"/>
  <c r="M15" i="15"/>
  <c r="O15" i="15"/>
  <c r="S15" i="15" s="1"/>
  <c r="M16" i="15"/>
  <c r="O16" i="15"/>
  <c r="S16" i="15" s="1"/>
  <c r="F17" i="15"/>
  <c r="G17" i="15"/>
  <c r="H17" i="15"/>
  <c r="I17" i="15"/>
  <c r="J17" i="15"/>
  <c r="K17" i="15"/>
  <c r="N17" i="15"/>
  <c r="P17" i="15"/>
  <c r="R17" i="15"/>
  <c r="M18" i="15"/>
  <c r="O19" i="15"/>
  <c r="S19" i="15" s="1"/>
  <c r="M19" i="15"/>
  <c r="O20" i="15"/>
  <c r="S20" i="15" s="1"/>
  <c r="M20" i="15"/>
  <c r="F21" i="15"/>
  <c r="G21" i="15"/>
  <c r="H21" i="15"/>
  <c r="I21" i="15"/>
  <c r="J21" i="15"/>
  <c r="K21" i="15"/>
  <c r="N21" i="15"/>
  <c r="P21" i="15"/>
  <c r="R21" i="15"/>
  <c r="M22" i="15"/>
  <c r="M23" i="15"/>
  <c r="O24" i="15"/>
  <c r="S24" i="15" s="1"/>
  <c r="M24" i="15"/>
  <c r="F25" i="15"/>
  <c r="G25" i="15"/>
  <c r="H25" i="15"/>
  <c r="I25" i="15"/>
  <c r="J25" i="15"/>
  <c r="K25" i="15"/>
  <c r="N25" i="15"/>
  <c r="P25" i="15"/>
  <c r="R25" i="15"/>
  <c r="O26" i="15"/>
  <c r="S26" i="15" s="1"/>
  <c r="M27" i="15"/>
  <c r="M28" i="15"/>
  <c r="F29" i="15"/>
  <c r="G29" i="15"/>
  <c r="H29" i="15"/>
  <c r="I29" i="15"/>
  <c r="J29" i="15"/>
  <c r="K29" i="15"/>
  <c r="N29" i="15"/>
  <c r="P29" i="15"/>
  <c r="R29" i="15"/>
  <c r="O30" i="15"/>
  <c r="S30" i="15" s="1"/>
  <c r="M31" i="15"/>
  <c r="O31" i="15"/>
  <c r="S31" i="15" s="1"/>
  <c r="O32" i="15"/>
  <c r="S32" i="15" s="1"/>
  <c r="M32" i="15"/>
  <c r="F33" i="15"/>
  <c r="G33" i="15"/>
  <c r="H33" i="15"/>
  <c r="I33" i="15"/>
  <c r="J33" i="15"/>
  <c r="K33" i="15"/>
  <c r="N33" i="15"/>
  <c r="P33" i="15"/>
  <c r="R33" i="15"/>
  <c r="M34" i="15"/>
  <c r="O35" i="15"/>
  <c r="S35" i="15" s="1"/>
  <c r="M35" i="15"/>
  <c r="M36" i="15"/>
  <c r="O36" i="15"/>
  <c r="S36" i="15" s="1"/>
  <c r="F37" i="15"/>
  <c r="G37" i="15"/>
  <c r="H37" i="15"/>
  <c r="I37" i="15"/>
  <c r="J37" i="15"/>
  <c r="K37" i="15"/>
  <c r="N37" i="15"/>
  <c r="P37" i="15"/>
  <c r="R37" i="15"/>
  <c r="M38" i="15"/>
  <c r="O38" i="15"/>
  <c r="S38" i="15" s="1"/>
  <c r="M39" i="15"/>
  <c r="O40" i="15"/>
  <c r="S40" i="15" s="1"/>
  <c r="M40" i="15"/>
  <c r="F41" i="15"/>
  <c r="G41" i="15"/>
  <c r="H41" i="15"/>
  <c r="I41" i="15"/>
  <c r="J41" i="15"/>
  <c r="K41" i="15"/>
  <c r="L41" i="15"/>
  <c r="N41" i="15"/>
  <c r="P41" i="15"/>
  <c r="R41" i="15"/>
  <c r="M42" i="15"/>
  <c r="O42" i="15"/>
  <c r="S42" i="15" s="1"/>
  <c r="M43" i="15"/>
  <c r="O43" i="15"/>
  <c r="S43" i="15" s="1"/>
  <c r="L45" i="15"/>
  <c r="M44" i="15"/>
  <c r="F45" i="15"/>
  <c r="G45" i="15"/>
  <c r="H45" i="15"/>
  <c r="I45" i="15"/>
  <c r="J45" i="15"/>
  <c r="K45" i="15"/>
  <c r="N45" i="15"/>
  <c r="P45" i="15"/>
  <c r="R45" i="15"/>
  <c r="O46" i="15"/>
  <c r="S46" i="15" s="1"/>
  <c r="M46" i="15"/>
  <c r="M47" i="15"/>
  <c r="O47" i="15"/>
  <c r="S47" i="15" s="1"/>
  <c r="M48" i="15"/>
  <c r="O48" i="15"/>
  <c r="S48" i="15" s="1"/>
  <c r="F49" i="15"/>
  <c r="G49" i="15"/>
  <c r="H49" i="15"/>
  <c r="I49" i="15"/>
  <c r="J49" i="15"/>
  <c r="K49" i="15"/>
  <c r="N49" i="15"/>
  <c r="P49" i="15"/>
  <c r="R49" i="15"/>
  <c r="M50" i="15"/>
  <c r="O51" i="15"/>
  <c r="S51" i="15" s="1"/>
  <c r="M51" i="15"/>
  <c r="M52" i="15"/>
  <c r="O52" i="15"/>
  <c r="S52" i="15" s="1"/>
  <c r="F53" i="15"/>
  <c r="G53" i="15"/>
  <c r="H53" i="15"/>
  <c r="I53" i="15"/>
  <c r="J53" i="15"/>
  <c r="K53" i="15"/>
  <c r="N53" i="15"/>
  <c r="P53" i="15"/>
  <c r="R53" i="15"/>
  <c r="M54" i="15"/>
  <c r="O54" i="15"/>
  <c r="S54" i="15" s="1"/>
  <c r="O55" i="15"/>
  <c r="S55" i="15" s="1"/>
  <c r="M55" i="15"/>
  <c r="O56" i="15"/>
  <c r="S56" i="15" s="1"/>
  <c r="M56" i="15"/>
  <c r="F57" i="15"/>
  <c r="G57" i="15"/>
  <c r="H57" i="15"/>
  <c r="I57" i="15"/>
  <c r="J57" i="15"/>
  <c r="K57" i="15"/>
  <c r="L57" i="15"/>
  <c r="N57" i="15"/>
  <c r="P57" i="15"/>
  <c r="R57" i="15"/>
  <c r="M58" i="15"/>
  <c r="O58" i="15"/>
  <c r="S58" i="15" s="1"/>
  <c r="M59" i="15"/>
  <c r="O59" i="15"/>
  <c r="S59" i="15" s="1"/>
  <c r="L61" i="15"/>
  <c r="M60" i="15"/>
  <c r="F61" i="15"/>
  <c r="G61" i="15"/>
  <c r="H61" i="15"/>
  <c r="I61" i="15"/>
  <c r="J61" i="15"/>
  <c r="K61" i="15"/>
  <c r="N61" i="15"/>
  <c r="P61" i="15"/>
  <c r="R61" i="15"/>
  <c r="O62" i="15"/>
  <c r="S62" i="15" s="1"/>
  <c r="M62" i="15"/>
  <c r="M63" i="15"/>
  <c r="O63" i="15"/>
  <c r="S63" i="15" s="1"/>
  <c r="M64" i="15"/>
  <c r="O64" i="15"/>
  <c r="S64" i="15" s="1"/>
  <c r="F65" i="15"/>
  <c r="G65" i="15"/>
  <c r="H65" i="15"/>
  <c r="I65" i="15"/>
  <c r="J65" i="15"/>
  <c r="K65" i="15"/>
  <c r="N65" i="15"/>
  <c r="P65" i="15"/>
  <c r="R65" i="15"/>
  <c r="O65" i="15" l="1"/>
  <c r="S65" i="15" s="1"/>
  <c r="O57" i="15"/>
  <c r="S57" i="15" s="1"/>
  <c r="O49" i="15"/>
  <c r="S49" i="15" s="1"/>
  <c r="O17" i="15"/>
  <c r="S17" i="15" s="1"/>
  <c r="O27" i="15"/>
  <c r="S27" i="15" s="1"/>
  <c r="M10" i="15"/>
  <c r="O11" i="15"/>
  <c r="S11" i="15" s="1"/>
  <c r="M14" i="15"/>
  <c r="M26" i="15"/>
  <c r="M30" i="15"/>
  <c r="O33" i="15"/>
  <c r="S33" i="15" s="1"/>
  <c r="L29" i="15"/>
  <c r="L25" i="15"/>
  <c r="O22" i="15"/>
  <c r="S22" i="15" s="1"/>
  <c r="L13" i="15"/>
  <c r="O6" i="15"/>
  <c r="S6" i="15" s="1"/>
  <c r="L9" i="15"/>
  <c r="L53" i="15"/>
  <c r="L37" i="15"/>
  <c r="L21" i="15"/>
  <c r="L65" i="15"/>
  <c r="O60" i="15"/>
  <c r="O50" i="15"/>
  <c r="L49" i="15"/>
  <c r="O44" i="15"/>
  <c r="O39" i="15"/>
  <c r="O34" i="15"/>
  <c r="L33" i="15"/>
  <c r="O28" i="15"/>
  <c r="O23" i="15"/>
  <c r="O18" i="15"/>
  <c r="L17" i="15"/>
  <c r="O12" i="15"/>
  <c r="S12" i="15" s="1"/>
  <c r="O7" i="15"/>
  <c r="S7" i="15" s="1"/>
  <c r="A4" i="19"/>
  <c r="A14" i="19" s="1"/>
  <c r="O53" i="15" l="1"/>
  <c r="S53" i="15" s="1"/>
  <c r="S50" i="15"/>
  <c r="O41" i="15"/>
  <c r="S41" i="15" s="1"/>
  <c r="S39" i="15"/>
  <c r="O61" i="15"/>
  <c r="S61" i="15" s="1"/>
  <c r="S60" i="15"/>
  <c r="O29" i="15"/>
  <c r="S29" i="15" s="1"/>
  <c r="S28" i="15"/>
  <c r="O45" i="15"/>
  <c r="S45" i="15" s="1"/>
  <c r="S44" i="15"/>
  <c r="O37" i="15"/>
  <c r="S37" i="15" s="1"/>
  <c r="S34" i="15"/>
  <c r="O25" i="15"/>
  <c r="S25" i="15" s="1"/>
  <c r="S23" i="15"/>
  <c r="O21" i="15"/>
  <c r="S21" i="15" s="1"/>
  <c r="S18" i="15"/>
  <c r="O13" i="15"/>
  <c r="S13" i="15" s="1"/>
  <c r="O9" i="15"/>
  <c r="S9" i="15" s="1"/>
  <c r="C18" i="18" l="1"/>
  <c r="D18" i="18"/>
  <c r="E18" i="18"/>
  <c r="L9" i="4" l="1"/>
  <c r="L70" i="15" l="1"/>
  <c r="F70" i="15"/>
  <c r="N18" i="13"/>
  <c r="K28" i="19"/>
  <c r="J28" i="19"/>
  <c r="F28" i="19"/>
  <c r="E28" i="19"/>
  <c r="C28" i="19"/>
  <c r="B28" i="19"/>
  <c r="Q18" i="14"/>
  <c r="Q17" i="14" s="1"/>
  <c r="I28" i="19" s="1"/>
  <c r="Q28" i="14"/>
  <c r="M18" i="13" s="1"/>
  <c r="Q34" i="14"/>
  <c r="Q35" i="14"/>
  <c r="Q37" i="14"/>
  <c r="Q41" i="14"/>
  <c r="Q42" i="14"/>
  <c r="Q43" i="14"/>
  <c r="Q7" i="14"/>
  <c r="Q6" i="14"/>
  <c r="Q3" i="14"/>
  <c r="Z25" i="12"/>
  <c r="Z26" i="12"/>
  <c r="Z16" i="12"/>
  <c r="Q7" i="12"/>
  <c r="P7" i="12"/>
  <c r="Q8" i="12"/>
  <c r="Q3" i="12"/>
  <c r="N70" i="15"/>
  <c r="D62" i="15"/>
  <c r="C62" i="15"/>
  <c r="B62" i="15"/>
  <c r="L28" i="19" l="1"/>
  <c r="Q33" i="14"/>
  <c r="Q27" i="14" s="1"/>
  <c r="Q49" i="14"/>
  <c r="L18" i="13" s="1"/>
  <c r="M70" i="15"/>
  <c r="Q48" i="14"/>
  <c r="K18" i="13" s="1"/>
  <c r="Q45" i="15"/>
  <c r="Q41" i="15"/>
  <c r="Q25" i="15"/>
  <c r="Q13" i="15"/>
  <c r="Q61" i="15"/>
  <c r="Q29" i="15"/>
  <c r="Q57" i="15"/>
  <c r="Q65" i="15"/>
  <c r="I18" i="18" s="1"/>
  <c r="Q49" i="15"/>
  <c r="Q9" i="15"/>
  <c r="Q21" i="15"/>
  <c r="Q17" i="15"/>
  <c r="Q37" i="15"/>
  <c r="Q53" i="15"/>
  <c r="Q33" i="15"/>
  <c r="Q11" i="12"/>
  <c r="M28" i="19" l="1"/>
  <c r="Q70" i="15"/>
  <c r="Q13" i="12"/>
  <c r="Q10" i="14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Q12" i="14" l="1"/>
  <c r="Q9" i="14" s="1"/>
  <c r="L10" i="4"/>
  <c r="N10" i="4" s="1"/>
  <c r="I18" i="13" l="1"/>
  <c r="Z34" i="12"/>
  <c r="K27" i="19" l="1"/>
  <c r="J27" i="19"/>
  <c r="K26" i="19"/>
  <c r="J26" i="19"/>
  <c r="K25" i="19"/>
  <c r="J25" i="19"/>
  <c r="K24" i="19"/>
  <c r="J24" i="19"/>
  <c r="K23" i="19"/>
  <c r="J23" i="19"/>
  <c r="K22" i="19"/>
  <c r="J22" i="19"/>
  <c r="K21" i="19"/>
  <c r="J21" i="19"/>
  <c r="K20" i="19"/>
  <c r="J20" i="19"/>
  <c r="K19" i="19"/>
  <c r="J19" i="19"/>
  <c r="K18" i="19"/>
  <c r="J18" i="19"/>
  <c r="K17" i="19"/>
  <c r="J17" i="19"/>
  <c r="K16" i="19"/>
  <c r="J16" i="19"/>
  <c r="K15" i="19"/>
  <c r="J15" i="19"/>
  <c r="K14" i="19"/>
  <c r="J14" i="19"/>
  <c r="F27" i="19"/>
  <c r="E27" i="19"/>
  <c r="F26" i="19"/>
  <c r="E26" i="19"/>
  <c r="F25" i="19"/>
  <c r="E25" i="19"/>
  <c r="F24" i="19"/>
  <c r="E24" i="19"/>
  <c r="E23" i="19"/>
  <c r="F22" i="19"/>
  <c r="E22" i="19"/>
  <c r="F21" i="19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F14" i="19"/>
  <c r="E14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K31" i="19" l="1"/>
  <c r="J31" i="19"/>
  <c r="P18" i="14"/>
  <c r="Z18" i="14" s="1"/>
  <c r="C17" i="14"/>
  <c r="I14" i="19" s="1"/>
  <c r="D17" i="14"/>
  <c r="I15" i="19" s="1"/>
  <c r="E17" i="14"/>
  <c r="I16" i="19" s="1"/>
  <c r="F17" i="14"/>
  <c r="I17" i="19" s="1"/>
  <c r="G17" i="14"/>
  <c r="H17" i="14"/>
  <c r="I19" i="19" s="1"/>
  <c r="I17" i="14"/>
  <c r="I20" i="19" s="1"/>
  <c r="J17" i="14"/>
  <c r="I21" i="19" s="1"/>
  <c r="K17" i="14"/>
  <c r="I22" i="19" s="1"/>
  <c r="L17" i="14"/>
  <c r="I23" i="19" s="1"/>
  <c r="M17" i="14"/>
  <c r="I24" i="19" s="1"/>
  <c r="N17" i="14"/>
  <c r="I25" i="19" s="1"/>
  <c r="O17" i="14"/>
  <c r="I26" i="19" s="1"/>
  <c r="I18" i="19" l="1"/>
  <c r="P17" i="14"/>
  <c r="I27" i="19" s="1"/>
  <c r="I31" i="19" l="1"/>
  <c r="Z17" i="14"/>
  <c r="L36" i="14"/>
  <c r="M36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A4" i="18"/>
  <c r="E4" i="18"/>
  <c r="Z35" i="14" l="1"/>
  <c r="Z37" i="14"/>
  <c r="Z36" i="14"/>
  <c r="Z34" i="14"/>
  <c r="Q4" i="18"/>
  <c r="P21" i="13" s="1"/>
  <c r="Y43" i="14" l="1"/>
  <c r="X43" i="14"/>
  <c r="W43" i="14"/>
  <c r="V43" i="14"/>
  <c r="U43" i="14"/>
  <c r="T43" i="14"/>
  <c r="S43" i="14"/>
  <c r="R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Y42" i="14"/>
  <c r="X42" i="14"/>
  <c r="W42" i="14"/>
  <c r="V42" i="14"/>
  <c r="U42" i="14"/>
  <c r="T42" i="14"/>
  <c r="S42" i="14"/>
  <c r="R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Y41" i="14"/>
  <c r="Y49" i="14" s="1"/>
  <c r="X41" i="14"/>
  <c r="X49" i="14" s="1"/>
  <c r="W41" i="14"/>
  <c r="V41" i="14"/>
  <c r="U41" i="14"/>
  <c r="U49" i="14" s="1"/>
  <c r="T41" i="14"/>
  <c r="T49" i="14" s="1"/>
  <c r="S41" i="14"/>
  <c r="R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3" i="14"/>
  <c r="C42" i="14"/>
  <c r="C48" i="14" s="1"/>
  <c r="C41" i="14"/>
  <c r="R49" i="14" l="1"/>
  <c r="V49" i="14"/>
  <c r="S49" i="14"/>
  <c r="W49" i="14"/>
  <c r="C49" i="14"/>
  <c r="L4" i="13" s="1"/>
  <c r="E49" i="14"/>
  <c r="L6" i="13" s="1"/>
  <c r="G49" i="14"/>
  <c r="L8" i="13" s="1"/>
  <c r="Z41" i="14"/>
  <c r="K49" i="14"/>
  <c r="O49" i="14"/>
  <c r="L16" i="13" s="1"/>
  <c r="D49" i="14"/>
  <c r="L5" i="13" s="1"/>
  <c r="H49" i="14"/>
  <c r="L9" i="13" s="1"/>
  <c r="L49" i="14"/>
  <c r="L13" i="13" s="1"/>
  <c r="P49" i="14"/>
  <c r="L17" i="13" s="1"/>
  <c r="I49" i="14"/>
  <c r="L10" i="13" s="1"/>
  <c r="M49" i="14"/>
  <c r="L14" i="13" s="1"/>
  <c r="Z43" i="14"/>
  <c r="F49" i="14"/>
  <c r="L7" i="13" s="1"/>
  <c r="J49" i="14"/>
  <c r="L11" i="13" s="1"/>
  <c r="N49" i="14"/>
  <c r="L15" i="13" s="1"/>
  <c r="D48" i="14"/>
  <c r="Z42" i="14"/>
  <c r="Z48" i="14" s="1"/>
  <c r="C33" i="14"/>
  <c r="M14" i="19" s="1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C50" i="15"/>
  <c r="C46" i="15"/>
  <c r="C42" i="15"/>
  <c r="C38" i="15"/>
  <c r="Z49" i="14" l="1"/>
  <c r="L12" i="13"/>
  <c r="L21" i="13" s="1"/>
  <c r="O56" i="16"/>
  <c r="R70" i="15"/>
  <c r="R72" i="15" s="1"/>
  <c r="R48" i="14"/>
  <c r="S48" i="14"/>
  <c r="T48" i="14"/>
  <c r="U48" i="14"/>
  <c r="V48" i="14"/>
  <c r="W48" i="14"/>
  <c r="Y48" i="14"/>
  <c r="O58" i="16" l="1"/>
  <c r="O60" i="16" s="1"/>
  <c r="R73" i="15"/>
  <c r="T33" i="14"/>
  <c r="W33" i="14"/>
  <c r="S33" i="14"/>
  <c r="V33" i="14"/>
  <c r="R33" i="14"/>
  <c r="Y33" i="14"/>
  <c r="U33" i="14"/>
  <c r="O62" i="16" l="1"/>
  <c r="S73" i="15"/>
  <c r="N56" i="16"/>
  <c r="N58" i="16" l="1"/>
  <c r="N60" i="16" s="1"/>
  <c r="F17" i="4"/>
  <c r="I9" i="16"/>
  <c r="K9" i="16" s="1"/>
  <c r="N62" i="16" l="1"/>
  <c r="L9" i="16"/>
  <c r="J9" i="16"/>
  <c r="F20" i="4"/>
  <c r="N17" i="13"/>
  <c r="N16" i="13"/>
  <c r="N15" i="13"/>
  <c r="N14" i="13"/>
  <c r="N13" i="13"/>
  <c r="N12" i="13"/>
  <c r="N11" i="13"/>
  <c r="N10" i="13"/>
  <c r="N9" i="13"/>
  <c r="N8" i="13"/>
  <c r="N7" i="13"/>
  <c r="N6" i="13"/>
  <c r="N5" i="13"/>
  <c r="N4" i="13"/>
  <c r="P9" i="16" l="1"/>
  <c r="M9" i="16"/>
  <c r="N21" i="13"/>
  <c r="O33" i="14" l="1"/>
  <c r="M26" i="19" s="1"/>
  <c r="O48" i="14"/>
  <c r="K16" i="13" s="1"/>
  <c r="K33" i="14"/>
  <c r="M22" i="19" s="1"/>
  <c r="K48" i="14"/>
  <c r="K12" i="13" s="1"/>
  <c r="G33" i="14"/>
  <c r="M18" i="19" s="1"/>
  <c r="G48" i="14"/>
  <c r="K8" i="13" s="1"/>
  <c r="K4" i="13"/>
  <c r="N33" i="14"/>
  <c r="M25" i="19" s="1"/>
  <c r="N48" i="14"/>
  <c r="K15" i="13" s="1"/>
  <c r="J33" i="14"/>
  <c r="M21" i="19" s="1"/>
  <c r="J48" i="14"/>
  <c r="K11" i="13" s="1"/>
  <c r="F33" i="14"/>
  <c r="M17" i="19" s="1"/>
  <c r="F48" i="14"/>
  <c r="K7" i="13" s="1"/>
  <c r="M48" i="14"/>
  <c r="K14" i="13" s="1"/>
  <c r="M33" i="14"/>
  <c r="M24" i="19" s="1"/>
  <c r="I48" i="14"/>
  <c r="K10" i="13" s="1"/>
  <c r="I33" i="14"/>
  <c r="M20" i="19" s="1"/>
  <c r="E48" i="14"/>
  <c r="K6" i="13" s="1"/>
  <c r="E33" i="14"/>
  <c r="M16" i="19" s="1"/>
  <c r="P48" i="14"/>
  <c r="K17" i="13" s="1"/>
  <c r="P33" i="14"/>
  <c r="M27" i="19" s="1"/>
  <c r="L48" i="14"/>
  <c r="K13" i="13" s="1"/>
  <c r="L33" i="14"/>
  <c r="M23" i="19" s="1"/>
  <c r="H48" i="14"/>
  <c r="K9" i="13" s="1"/>
  <c r="H33" i="14"/>
  <c r="M19" i="19" s="1"/>
  <c r="K5" i="13"/>
  <c r="D33" i="14"/>
  <c r="M15" i="19" s="1"/>
  <c r="E14" i="12"/>
  <c r="M31" i="19" l="1"/>
  <c r="K21" i="13"/>
  <c r="E17" i="18"/>
  <c r="E16" i="18"/>
  <c r="I21" i="16" l="1"/>
  <c r="J21" i="16" s="1"/>
  <c r="I22" i="16"/>
  <c r="J22" i="16" s="1"/>
  <c r="I23" i="16"/>
  <c r="J23" i="16" s="1"/>
  <c r="I24" i="16"/>
  <c r="J24" i="16" s="1"/>
  <c r="I25" i="16"/>
  <c r="J25" i="16" s="1"/>
  <c r="I26" i="16"/>
  <c r="J26" i="16" s="1"/>
  <c r="I27" i="16"/>
  <c r="J27" i="16" s="1"/>
  <c r="I28" i="16"/>
  <c r="J28" i="16" s="1"/>
  <c r="I29" i="16"/>
  <c r="J29" i="16" s="1"/>
  <c r="I30" i="16"/>
  <c r="J30" i="16" s="1"/>
  <c r="I31" i="16"/>
  <c r="J31" i="16" s="1"/>
  <c r="I32" i="16"/>
  <c r="J32" i="16" s="1"/>
  <c r="I33" i="16"/>
  <c r="J33" i="16" s="1"/>
  <c r="I34" i="16"/>
  <c r="J34" i="16" s="1"/>
  <c r="I35" i="16"/>
  <c r="J35" i="16" s="1"/>
  <c r="I36" i="16"/>
  <c r="J36" i="16" s="1"/>
  <c r="I37" i="16"/>
  <c r="J37" i="16" s="1"/>
  <c r="I38" i="16"/>
  <c r="J38" i="16" s="1"/>
  <c r="I39" i="16"/>
  <c r="J39" i="16" s="1"/>
  <c r="I40" i="16"/>
  <c r="J40" i="16" s="1"/>
  <c r="I41" i="16"/>
  <c r="J41" i="16" s="1"/>
  <c r="I42" i="16"/>
  <c r="J42" i="16" s="1"/>
  <c r="I43" i="16"/>
  <c r="J43" i="16" s="1"/>
  <c r="I44" i="16"/>
  <c r="J44" i="16" s="1"/>
  <c r="I45" i="16"/>
  <c r="J45" i="16" s="1"/>
  <c r="I46" i="16"/>
  <c r="J46" i="16" s="1"/>
  <c r="I47" i="16"/>
  <c r="J47" i="16" s="1"/>
  <c r="I48" i="16"/>
  <c r="J48" i="16" s="1"/>
  <c r="I49" i="16"/>
  <c r="J49" i="16" s="1"/>
  <c r="I50" i="16"/>
  <c r="J50" i="16" s="1"/>
  <c r="I51" i="16"/>
  <c r="J51" i="16" s="1"/>
  <c r="I52" i="16"/>
  <c r="J52" i="16" s="1"/>
  <c r="I53" i="16"/>
  <c r="J53" i="16" s="1"/>
  <c r="I54" i="16"/>
  <c r="J54" i="16" s="1"/>
  <c r="I55" i="16"/>
  <c r="J55" i="16" s="1"/>
  <c r="I6" i="16"/>
  <c r="K6" i="16" s="1"/>
  <c r="I20" i="16"/>
  <c r="L20" i="16" l="1"/>
  <c r="J20" i="16"/>
  <c r="J6" i="16"/>
  <c r="L55" i="16"/>
  <c r="L47" i="16"/>
  <c r="L43" i="16"/>
  <c r="L35" i="16"/>
  <c r="L27" i="16"/>
  <c r="L54" i="16"/>
  <c r="L46" i="16"/>
  <c r="L38" i="16"/>
  <c r="L30" i="16"/>
  <c r="L6" i="16"/>
  <c r="L52" i="16"/>
  <c r="L48" i="16"/>
  <c r="L44" i="16"/>
  <c r="L40" i="16"/>
  <c r="L36" i="16"/>
  <c r="L32" i="16"/>
  <c r="L28" i="16"/>
  <c r="L24" i="16"/>
  <c r="L51" i="16"/>
  <c r="L39" i="16"/>
  <c r="L31" i="16"/>
  <c r="L23" i="16"/>
  <c r="L50" i="16"/>
  <c r="L42" i="16"/>
  <c r="L34" i="16"/>
  <c r="L26" i="16"/>
  <c r="L22" i="16"/>
  <c r="L53" i="16"/>
  <c r="L49" i="16"/>
  <c r="L45" i="16"/>
  <c r="L41" i="16"/>
  <c r="L37" i="16"/>
  <c r="L33" i="16"/>
  <c r="L29" i="16"/>
  <c r="L25" i="16"/>
  <c r="L21" i="16"/>
  <c r="D17" i="18"/>
  <c r="D16" i="18"/>
  <c r="D15" i="18"/>
  <c r="D14" i="18"/>
  <c r="D13" i="18"/>
  <c r="D12" i="18"/>
  <c r="C17" i="18"/>
  <c r="C16" i="18"/>
  <c r="C15" i="18"/>
  <c r="C54" i="15"/>
  <c r="B58" i="15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C14" i="18"/>
  <c r="C13" i="18"/>
  <c r="C12" i="18"/>
  <c r="C11" i="18"/>
  <c r="C10" i="18"/>
  <c r="C9" i="18"/>
  <c r="C8" i="18"/>
  <c r="C7" i="18"/>
  <c r="C6" i="18"/>
  <c r="C5" i="18"/>
  <c r="P6" i="16" l="1"/>
  <c r="M6" i="16"/>
  <c r="C4" i="18"/>
  <c r="B54" i="15" l="1"/>
  <c r="B50" i="15"/>
  <c r="B46" i="15"/>
  <c r="B42" i="15"/>
  <c r="B34" i="15"/>
  <c r="B26" i="15"/>
  <c r="B14" i="15"/>
  <c r="B10" i="15"/>
  <c r="B22" i="15"/>
  <c r="B38" i="15"/>
  <c r="B30" i="15"/>
  <c r="B18" i="15"/>
  <c r="R13" i="14"/>
  <c r="S13" i="14"/>
  <c r="T13" i="14"/>
  <c r="U13" i="14"/>
  <c r="V13" i="14"/>
  <c r="W13" i="14"/>
  <c r="X13" i="14"/>
  <c r="Y13" i="14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B6" i="15"/>
  <c r="D5" i="18" l="1"/>
  <c r="E5" i="18"/>
  <c r="D6" i="18"/>
  <c r="E6" i="18"/>
  <c r="D7" i="18"/>
  <c r="E7" i="18"/>
  <c r="D8" i="18"/>
  <c r="E8" i="18"/>
  <c r="D9" i="18"/>
  <c r="E9" i="18"/>
  <c r="D10" i="18"/>
  <c r="E10" i="18"/>
  <c r="D11" i="18"/>
  <c r="E11" i="18"/>
  <c r="E12" i="18"/>
  <c r="E13" i="18"/>
  <c r="E14" i="18"/>
  <c r="E15" i="18"/>
  <c r="D4" i="18"/>
  <c r="D66" i="15"/>
  <c r="D58" i="15"/>
  <c r="D54" i="15"/>
  <c r="D50" i="15"/>
  <c r="D46" i="15"/>
  <c r="D42" i="15"/>
  <c r="D38" i="15"/>
  <c r="D34" i="15"/>
  <c r="D30" i="15"/>
  <c r="D26" i="15"/>
  <c r="D22" i="15"/>
  <c r="D18" i="15"/>
  <c r="D14" i="15"/>
  <c r="D10" i="15"/>
  <c r="C66" i="15"/>
  <c r="C58" i="15"/>
  <c r="C34" i="15"/>
  <c r="C30" i="15"/>
  <c r="C26" i="15"/>
  <c r="C22" i="15"/>
  <c r="C18" i="15"/>
  <c r="C14" i="15"/>
  <c r="C10" i="15"/>
  <c r="D6" i="15"/>
  <c r="C6" i="15"/>
  <c r="I7" i="16" l="1"/>
  <c r="K7" i="16" s="1"/>
  <c r="I8" i="16"/>
  <c r="K8" i="16" s="1"/>
  <c r="I10" i="16"/>
  <c r="K10" i="16" s="1"/>
  <c r="I11" i="16"/>
  <c r="J11" i="16" s="1"/>
  <c r="I12" i="16"/>
  <c r="J12" i="16" s="1"/>
  <c r="I13" i="16"/>
  <c r="J13" i="16" s="1"/>
  <c r="I14" i="16"/>
  <c r="J14" i="16" s="1"/>
  <c r="I15" i="16"/>
  <c r="J15" i="16" s="1"/>
  <c r="I16" i="16"/>
  <c r="J16" i="16" s="1"/>
  <c r="I17" i="16"/>
  <c r="J17" i="16" s="1"/>
  <c r="I18" i="16"/>
  <c r="J18" i="16" s="1"/>
  <c r="I19" i="16"/>
  <c r="J19" i="16" s="1"/>
  <c r="J10" i="16" l="1"/>
  <c r="J8" i="16"/>
  <c r="L8" i="16"/>
  <c r="L7" i="16"/>
  <c r="J7" i="16"/>
  <c r="L17" i="16"/>
  <c r="L13" i="16"/>
  <c r="L16" i="16"/>
  <c r="L12" i="16"/>
  <c r="L19" i="16"/>
  <c r="L15" i="16"/>
  <c r="L11" i="16"/>
  <c r="L18" i="16"/>
  <c r="L14" i="16"/>
  <c r="L10" i="16"/>
  <c r="I56" i="16"/>
  <c r="B66" i="15"/>
  <c r="K69" i="15"/>
  <c r="J69" i="15"/>
  <c r="I69" i="15"/>
  <c r="H69" i="15"/>
  <c r="F69" i="15"/>
  <c r="S69" i="15" s="1"/>
  <c r="L68" i="15"/>
  <c r="M68" i="15" s="1"/>
  <c r="L67" i="15"/>
  <c r="M67" i="15" s="1"/>
  <c r="L66" i="15"/>
  <c r="M66" i="15" s="1"/>
  <c r="P10" i="16" l="1"/>
  <c r="M10" i="16"/>
  <c r="M8" i="16"/>
  <c r="P8" i="16"/>
  <c r="P7" i="16"/>
  <c r="M7" i="16"/>
  <c r="D11" i="12"/>
  <c r="L56" i="16"/>
  <c r="L69" i="15"/>
  <c r="L58" i="16" l="1"/>
  <c r="L60" i="16" s="1"/>
  <c r="Q14" i="14"/>
  <c r="O11" i="12"/>
  <c r="O10" i="14" s="1"/>
  <c r="G11" i="12"/>
  <c r="G13" i="12" s="1"/>
  <c r="K11" i="12"/>
  <c r="K13" i="12" s="1"/>
  <c r="D13" i="12"/>
  <c r="C11" i="12"/>
  <c r="B7" i="2"/>
  <c r="R11" i="12"/>
  <c r="M69" i="15"/>
  <c r="D10" i="14"/>
  <c r="K10" i="14" l="1"/>
  <c r="Q16" i="14"/>
  <c r="Q13" i="14" s="1"/>
  <c r="Q8" i="14" s="1"/>
  <c r="P11" i="12"/>
  <c r="P13" i="12" s="1"/>
  <c r="O70" i="15"/>
  <c r="O13" i="12"/>
  <c r="N11" i="12"/>
  <c r="M11" i="12"/>
  <c r="M10" i="14" s="1"/>
  <c r="L11" i="12"/>
  <c r="L13" i="12" s="1"/>
  <c r="J11" i="12"/>
  <c r="J13" i="12" s="1"/>
  <c r="I11" i="12"/>
  <c r="I13" i="12" s="1"/>
  <c r="H11" i="12"/>
  <c r="H13" i="12" s="1"/>
  <c r="G10" i="14"/>
  <c r="F11" i="12"/>
  <c r="F10" i="14" s="1"/>
  <c r="E11" i="12"/>
  <c r="E13" i="12" s="1"/>
  <c r="C13" i="12"/>
  <c r="B9" i="2"/>
  <c r="O72" i="15" l="1"/>
  <c r="O73" i="15" s="1"/>
  <c r="S70" i="15"/>
  <c r="Z11" i="12"/>
  <c r="Q5" i="14"/>
  <c r="J18" i="13"/>
  <c r="P10" i="14"/>
  <c r="N10" i="14"/>
  <c r="J10" i="14"/>
  <c r="M13" i="12"/>
  <c r="N13" i="12"/>
  <c r="L10" i="14"/>
  <c r="I10" i="14"/>
  <c r="H10" i="14"/>
  <c r="F13" i="12"/>
  <c r="E10" i="14"/>
  <c r="C10" i="14"/>
  <c r="Z13" i="12" l="1"/>
  <c r="Z10" i="12" s="1"/>
  <c r="Z10" i="14"/>
  <c r="H18" i="13"/>
  <c r="O18" i="13" s="1"/>
  <c r="N14" i="14"/>
  <c r="N16" i="14" s="1"/>
  <c r="E14" i="14"/>
  <c r="E16" i="14" s="1"/>
  <c r="H14" i="14"/>
  <c r="H16" i="14" s="1"/>
  <c r="G14" i="14"/>
  <c r="G16" i="14" s="1"/>
  <c r="J14" i="14"/>
  <c r="J16" i="14" s="1"/>
  <c r="M14" i="14"/>
  <c r="M16" i="14" s="1"/>
  <c r="D14" i="14"/>
  <c r="D16" i="14" s="1"/>
  <c r="F14" i="14"/>
  <c r="F16" i="14" s="1"/>
  <c r="P14" i="14"/>
  <c r="P16" i="14" s="1"/>
  <c r="O14" i="14"/>
  <c r="O16" i="14" s="1"/>
  <c r="I14" i="14"/>
  <c r="I16" i="14" s="1"/>
  <c r="L14" i="14"/>
  <c r="L16" i="14" s="1"/>
  <c r="K14" i="14"/>
  <c r="K16" i="14" s="1"/>
  <c r="Z28" i="14"/>
  <c r="Y28" i="14"/>
  <c r="Y27" i="14" s="1"/>
  <c r="X28" i="14"/>
  <c r="W28" i="14"/>
  <c r="V28" i="14"/>
  <c r="U28" i="14"/>
  <c r="U27" i="14" s="1"/>
  <c r="T28" i="14"/>
  <c r="T27" i="14" s="1"/>
  <c r="S28" i="14"/>
  <c r="R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Y17" i="14"/>
  <c r="X17" i="14"/>
  <c r="W17" i="14"/>
  <c r="V17" i="14"/>
  <c r="U17" i="14"/>
  <c r="T17" i="14"/>
  <c r="S17" i="14"/>
  <c r="R17" i="14"/>
  <c r="Y9" i="14"/>
  <c r="X9" i="14"/>
  <c r="W9" i="14"/>
  <c r="V9" i="14"/>
  <c r="U9" i="14"/>
  <c r="T9" i="14"/>
  <c r="S9" i="14"/>
  <c r="R9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P3" i="14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P3" i="12"/>
  <c r="X48" i="14"/>
  <c r="Z28" i="12"/>
  <c r="Z27" i="12"/>
  <c r="Z24" i="12" s="1"/>
  <c r="Z22" i="12"/>
  <c r="Z21" i="12"/>
  <c r="Z20" i="12"/>
  <c r="Z19" i="12"/>
  <c r="Z18" i="12"/>
  <c r="Z17" i="12"/>
  <c r="C29" i="12"/>
  <c r="C24" i="12"/>
  <c r="C14" i="12"/>
  <c r="Q10" i="12"/>
  <c r="R10" i="12"/>
  <c r="S10" i="12"/>
  <c r="T10" i="12"/>
  <c r="U10" i="12"/>
  <c r="V10" i="12"/>
  <c r="W10" i="12"/>
  <c r="X10" i="12"/>
  <c r="Y10" i="12"/>
  <c r="D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T8" i="14" l="1"/>
  <c r="H23" i="12"/>
  <c r="U8" i="14"/>
  <c r="U5" i="14" s="1"/>
  <c r="Y8" i="14"/>
  <c r="Y5" i="14" s="1"/>
  <c r="Q23" i="12"/>
  <c r="Q9" i="12" s="1"/>
  <c r="Q6" i="12" s="1"/>
  <c r="Q5" i="12" s="1"/>
  <c r="F18" i="18" s="1"/>
  <c r="G18" i="18" s="1"/>
  <c r="H18" i="18" s="1"/>
  <c r="M4" i="13"/>
  <c r="L14" i="19"/>
  <c r="M17" i="13"/>
  <c r="L27" i="19"/>
  <c r="M8" i="13"/>
  <c r="L18" i="19"/>
  <c r="M16" i="13"/>
  <c r="L26" i="19"/>
  <c r="M5" i="13"/>
  <c r="L15" i="19"/>
  <c r="M13" i="13"/>
  <c r="L23" i="19"/>
  <c r="M6" i="13"/>
  <c r="L16" i="19"/>
  <c r="M10" i="13"/>
  <c r="L20" i="19"/>
  <c r="M14" i="13"/>
  <c r="L24" i="19"/>
  <c r="M12" i="13"/>
  <c r="L22" i="19"/>
  <c r="M9" i="13"/>
  <c r="L19" i="19"/>
  <c r="M7" i="13"/>
  <c r="L17" i="19"/>
  <c r="M11" i="13"/>
  <c r="L21" i="19"/>
  <c r="M15" i="13"/>
  <c r="L25" i="19"/>
  <c r="Z14" i="12"/>
  <c r="I6" i="18"/>
  <c r="I14" i="18"/>
  <c r="I11" i="18"/>
  <c r="I15" i="18"/>
  <c r="I17" i="18"/>
  <c r="I16" i="18"/>
  <c r="I8" i="18"/>
  <c r="I13" i="18"/>
  <c r="I10" i="18"/>
  <c r="I5" i="18"/>
  <c r="I12" i="18"/>
  <c r="I7" i="18"/>
  <c r="I9" i="18"/>
  <c r="C14" i="14"/>
  <c r="Z14" i="14" s="1"/>
  <c r="J23" i="12"/>
  <c r="Y23" i="12"/>
  <c r="Y9" i="12" s="1"/>
  <c r="Y6" i="12" s="1"/>
  <c r="U23" i="12"/>
  <c r="U9" i="12" s="1"/>
  <c r="U6" i="12" s="1"/>
  <c r="M23" i="12"/>
  <c r="I23" i="12"/>
  <c r="E23" i="12"/>
  <c r="AA11" i="12"/>
  <c r="Z29" i="12"/>
  <c r="Z23" i="12" s="1"/>
  <c r="AA10" i="14"/>
  <c r="X33" i="14"/>
  <c r="X27" i="14" s="1"/>
  <c r="X8" i="14" s="1"/>
  <c r="T5" i="14"/>
  <c r="V23" i="12"/>
  <c r="V9" i="12" s="1"/>
  <c r="V6" i="12" s="1"/>
  <c r="R23" i="12"/>
  <c r="R9" i="12" s="1"/>
  <c r="R6" i="12" s="1"/>
  <c r="D27" i="14"/>
  <c r="L27" i="14"/>
  <c r="X23" i="12"/>
  <c r="X9" i="12" s="1"/>
  <c r="X6" i="12" s="1"/>
  <c r="T23" i="12"/>
  <c r="T9" i="12" s="1"/>
  <c r="T6" i="12" s="1"/>
  <c r="I27" i="14"/>
  <c r="M27" i="14"/>
  <c r="I4" i="18"/>
  <c r="N23" i="12"/>
  <c r="C23" i="12"/>
  <c r="C27" i="14"/>
  <c r="E27" i="14"/>
  <c r="F27" i="14"/>
  <c r="J27" i="14"/>
  <c r="N27" i="14"/>
  <c r="R27" i="14"/>
  <c r="R8" i="14" s="1"/>
  <c r="V27" i="14"/>
  <c r="V8" i="14" s="1"/>
  <c r="G27" i="14"/>
  <c r="K27" i="14"/>
  <c r="O27" i="14"/>
  <c r="S27" i="14"/>
  <c r="S8" i="14" s="1"/>
  <c r="W27" i="14"/>
  <c r="W8" i="14" s="1"/>
  <c r="H27" i="14"/>
  <c r="P27" i="14"/>
  <c r="F23" i="12"/>
  <c r="P23" i="12"/>
  <c r="L23" i="12"/>
  <c r="D23" i="12"/>
  <c r="W23" i="12"/>
  <c r="W9" i="12" s="1"/>
  <c r="W6" i="12" s="1"/>
  <c r="S23" i="12"/>
  <c r="S9" i="12" s="1"/>
  <c r="S6" i="12" s="1"/>
  <c r="O23" i="12"/>
  <c r="K23" i="12"/>
  <c r="G23" i="12"/>
  <c r="X5" i="14" l="1"/>
  <c r="M21" i="13"/>
  <c r="L31" i="19"/>
  <c r="Z9" i="12"/>
  <c r="C16" i="14"/>
  <c r="Z16" i="14" s="1"/>
  <c r="Z33" i="14"/>
  <c r="Z27" i="14" s="1"/>
  <c r="H13" i="14"/>
  <c r="G13" i="14"/>
  <c r="I13" i="14"/>
  <c r="K13" i="14"/>
  <c r="M13" i="14"/>
  <c r="N13" i="14"/>
  <c r="J13" i="14"/>
  <c r="E13" i="14"/>
  <c r="L13" i="14"/>
  <c r="F13" i="14"/>
  <c r="P13" i="14"/>
  <c r="D13" i="14"/>
  <c r="O13" i="14"/>
  <c r="I12" i="14"/>
  <c r="I10" i="12"/>
  <c r="O12" i="14"/>
  <c r="O10" i="12"/>
  <c r="D12" i="14"/>
  <c r="D10" i="12"/>
  <c r="H12" i="14"/>
  <c r="H10" i="12"/>
  <c r="C12" i="14"/>
  <c r="C10" i="12"/>
  <c r="J12" i="14"/>
  <c r="J10" i="12"/>
  <c r="P12" i="14"/>
  <c r="I17" i="13" s="1"/>
  <c r="P10" i="12"/>
  <c r="G12" i="14"/>
  <c r="G10" i="12"/>
  <c r="N12" i="14"/>
  <c r="N10" i="12"/>
  <c r="L12" i="14"/>
  <c r="L10" i="12"/>
  <c r="F12" i="14"/>
  <c r="F10" i="12"/>
  <c r="E12" i="14"/>
  <c r="E10" i="12"/>
  <c r="K12" i="14"/>
  <c r="K10" i="12"/>
  <c r="M12" i="14"/>
  <c r="M10" i="12"/>
  <c r="S5" i="14"/>
  <c r="V5" i="14"/>
  <c r="R5" i="14"/>
  <c r="W5" i="14"/>
  <c r="J17" i="13" l="1"/>
  <c r="H17" i="13" s="1"/>
  <c r="J11" i="13"/>
  <c r="J10" i="13"/>
  <c r="J15" i="13"/>
  <c r="J16" i="13"/>
  <c r="J13" i="13"/>
  <c r="J14" i="13"/>
  <c r="J9" i="13"/>
  <c r="J7" i="13"/>
  <c r="J8" i="13"/>
  <c r="J5" i="13"/>
  <c r="J6" i="13"/>
  <c r="J12" i="13"/>
  <c r="I4" i="13"/>
  <c r="Z12" i="14"/>
  <c r="AA16" i="14"/>
  <c r="M9" i="14"/>
  <c r="M8" i="14" s="1"/>
  <c r="I14" i="13"/>
  <c r="G9" i="14"/>
  <c r="G8" i="14" s="1"/>
  <c r="I8" i="13"/>
  <c r="J9" i="14"/>
  <c r="J8" i="14" s="1"/>
  <c r="I11" i="13"/>
  <c r="D9" i="14"/>
  <c r="D8" i="14" s="1"/>
  <c r="I5" i="13"/>
  <c r="I9" i="14"/>
  <c r="I10" i="13"/>
  <c r="L9" i="14"/>
  <c r="L8" i="14" s="1"/>
  <c r="I13" i="13"/>
  <c r="H9" i="14"/>
  <c r="H8" i="14" s="1"/>
  <c r="I9" i="13"/>
  <c r="O9" i="14"/>
  <c r="O8" i="14" s="1"/>
  <c r="I16" i="13"/>
  <c r="E9" i="14"/>
  <c r="E8" i="14" s="1"/>
  <c r="I6" i="13"/>
  <c r="K9" i="14"/>
  <c r="K8" i="14" s="1"/>
  <c r="I12" i="13"/>
  <c r="F9" i="14"/>
  <c r="F8" i="14" s="1"/>
  <c r="I7" i="13"/>
  <c r="N9" i="14"/>
  <c r="N8" i="14" s="1"/>
  <c r="I15" i="13"/>
  <c r="AA10" i="12"/>
  <c r="AA13" i="12"/>
  <c r="O9" i="12"/>
  <c r="O6" i="12" s="1"/>
  <c r="O5" i="12" s="1"/>
  <c r="F16" i="18" s="1"/>
  <c r="G16" i="18" s="1"/>
  <c r="H16" i="18" s="1"/>
  <c r="N9" i="12"/>
  <c r="N6" i="12" s="1"/>
  <c r="N5" i="12" s="1"/>
  <c r="F15" i="18" s="1"/>
  <c r="G15" i="18" s="1"/>
  <c r="H15" i="18" s="1"/>
  <c r="H9" i="12"/>
  <c r="H6" i="12" s="1"/>
  <c r="H5" i="12" s="1"/>
  <c r="F9" i="18" s="1"/>
  <c r="G9" i="18" s="1"/>
  <c r="H9" i="18" s="1"/>
  <c r="D9" i="12"/>
  <c r="D6" i="12" s="1"/>
  <c r="D5" i="12" s="1"/>
  <c r="F5" i="18" s="1"/>
  <c r="G5" i="18" s="1"/>
  <c r="H5" i="18" s="1"/>
  <c r="K9" i="12"/>
  <c r="K6" i="12" s="1"/>
  <c r="K5" i="12" s="1"/>
  <c r="F12" i="18" s="1"/>
  <c r="G12" i="18" s="1"/>
  <c r="H12" i="18" s="1"/>
  <c r="M9" i="12"/>
  <c r="M6" i="12" s="1"/>
  <c r="E9" i="12"/>
  <c r="E6" i="12" s="1"/>
  <c r="E5" i="12" s="1"/>
  <c r="F6" i="18" s="1"/>
  <c r="G6" i="18" s="1"/>
  <c r="H6" i="18" s="1"/>
  <c r="C13" i="14"/>
  <c r="J4" i="13" s="1"/>
  <c r="G9" i="12"/>
  <c r="G6" i="12" s="1"/>
  <c r="G5" i="12" s="1"/>
  <c r="F8" i="18" s="1"/>
  <c r="G8" i="18" s="1"/>
  <c r="H8" i="18" s="1"/>
  <c r="C9" i="12"/>
  <c r="C6" i="12" s="1"/>
  <c r="P9" i="12"/>
  <c r="P6" i="12" s="1"/>
  <c r="L9" i="12"/>
  <c r="L6" i="12" s="1"/>
  <c r="L5" i="12" s="1"/>
  <c r="F13" i="18" s="1"/>
  <c r="G13" i="18" s="1"/>
  <c r="H13" i="18" s="1"/>
  <c r="I9" i="12"/>
  <c r="I6" i="12" s="1"/>
  <c r="I5" i="12" s="1"/>
  <c r="F10" i="18" s="1"/>
  <c r="G10" i="18" s="1"/>
  <c r="H10" i="18" s="1"/>
  <c r="F9" i="12"/>
  <c r="F6" i="12" s="1"/>
  <c r="F5" i="12" s="1"/>
  <c r="F7" i="18" s="1"/>
  <c r="G7" i="18" s="1"/>
  <c r="H7" i="18" s="1"/>
  <c r="J9" i="12"/>
  <c r="J6" i="12" s="1"/>
  <c r="J5" i="12" s="1"/>
  <c r="F11" i="18" s="1"/>
  <c r="G11" i="18" s="1"/>
  <c r="H11" i="18" s="1"/>
  <c r="C9" i="14"/>
  <c r="C8" i="14" s="1"/>
  <c r="B16" i="2"/>
  <c r="B37" i="2"/>
  <c r="B41" i="2"/>
  <c r="N9" i="4"/>
  <c r="L8" i="4"/>
  <c r="L11" i="4" s="1"/>
  <c r="E16" i="4"/>
  <c r="G16" i="4" s="1"/>
  <c r="E15" i="4"/>
  <c r="G15" i="4" s="1"/>
  <c r="E13" i="4"/>
  <c r="G13" i="4" s="1"/>
  <c r="E12" i="4"/>
  <c r="G12" i="4" s="1"/>
  <c r="E11" i="4"/>
  <c r="G11" i="4" s="1"/>
  <c r="E10" i="4"/>
  <c r="G10" i="4" s="1"/>
  <c r="E9" i="4"/>
  <c r="G9" i="4" s="1"/>
  <c r="E8" i="4"/>
  <c r="H7" i="13" l="1"/>
  <c r="O7" i="13" s="1"/>
  <c r="H10" i="13"/>
  <c r="O10" i="13" s="1"/>
  <c r="J21" i="13"/>
  <c r="H14" i="13"/>
  <c r="Q14" i="13" s="1"/>
  <c r="H16" i="13"/>
  <c r="O16" i="13" s="1"/>
  <c r="I8" i="14"/>
  <c r="I5" i="14" s="1"/>
  <c r="M5" i="14"/>
  <c r="F5" i="14"/>
  <c r="H12" i="13"/>
  <c r="O12" i="13" s="1"/>
  <c r="H5" i="14"/>
  <c r="J5" i="14"/>
  <c r="H5" i="13"/>
  <c r="O5" i="13" s="1"/>
  <c r="E5" i="14"/>
  <c r="N5" i="14"/>
  <c r="L5" i="14"/>
  <c r="G5" i="14"/>
  <c r="H15" i="13"/>
  <c r="O15" i="13" s="1"/>
  <c r="H6" i="13"/>
  <c r="O6" i="13" s="1"/>
  <c r="H9" i="13"/>
  <c r="O9" i="13" s="1"/>
  <c r="H11" i="13"/>
  <c r="O11" i="13" s="1"/>
  <c r="H13" i="13"/>
  <c r="O13" i="13" s="1"/>
  <c r="H8" i="13"/>
  <c r="O8" i="13" s="1"/>
  <c r="K5" i="14"/>
  <c r="O5" i="14"/>
  <c r="D5" i="14"/>
  <c r="H4" i="13"/>
  <c r="M5" i="12"/>
  <c r="F14" i="18" s="1"/>
  <c r="G14" i="18" s="1"/>
  <c r="H14" i="18" s="1"/>
  <c r="P5" i="12"/>
  <c r="F17" i="18" s="1"/>
  <c r="I21" i="13"/>
  <c r="N8" i="4"/>
  <c r="N11" i="4" s="1"/>
  <c r="G8" i="4"/>
  <c r="O17" i="13"/>
  <c r="AA12" i="14"/>
  <c r="C5" i="12"/>
  <c r="F4" i="18" s="1"/>
  <c r="Z13" i="14"/>
  <c r="AA14" i="14"/>
  <c r="C5" i="14"/>
  <c r="B6" i="2"/>
  <c r="E14" i="4"/>
  <c r="G14" i="4" s="1"/>
  <c r="E17" i="4" l="1"/>
  <c r="G17" i="4" s="1"/>
  <c r="H21" i="13"/>
  <c r="P26" i="13" s="1"/>
  <c r="S19" i="13"/>
  <c r="AA26" i="14"/>
  <c r="G17" i="18"/>
  <c r="H17" i="18" s="1"/>
  <c r="B29" i="2"/>
  <c r="O4" i="13"/>
  <c r="O14" i="13"/>
  <c r="R14" i="13"/>
  <c r="AA13" i="14"/>
  <c r="G4" i="18"/>
  <c r="H4" i="18" s="1"/>
  <c r="P9" i="14"/>
  <c r="V24" i="19" l="1"/>
  <c r="H24" i="19" s="1"/>
  <c r="G24" i="19" s="1"/>
  <c r="U14" i="13"/>
  <c r="P25" i="13"/>
  <c r="P8" i="14"/>
  <c r="P5" i="14" s="1"/>
  <c r="B13" i="2"/>
  <c r="B10" i="2" s="1"/>
  <c r="B5" i="2" s="1"/>
  <c r="AA21" i="14"/>
  <c r="N23" i="13"/>
  <c r="Z9" i="14"/>
  <c r="Z8" i="14" s="1"/>
  <c r="AA8" i="14" l="1"/>
  <c r="H23" i="13"/>
  <c r="AA9" i="14"/>
  <c r="P8" i="13"/>
  <c r="Q8" i="13" l="1"/>
  <c r="R8" i="13" s="1"/>
  <c r="P7" i="13"/>
  <c r="P18" i="13"/>
  <c r="Q18" i="13" s="1"/>
  <c r="P12" i="13"/>
  <c r="P4" i="13"/>
  <c r="Q4" i="13" s="1"/>
  <c r="P6" i="13"/>
  <c r="P17" i="13"/>
  <c r="P10" i="13"/>
  <c r="P13" i="13"/>
  <c r="P5" i="13"/>
  <c r="P11" i="13"/>
  <c r="P15" i="13"/>
  <c r="P9" i="13"/>
  <c r="P16" i="13"/>
  <c r="V18" i="19" l="1"/>
  <c r="H18" i="19" s="1"/>
  <c r="G18" i="19" s="1"/>
  <c r="U8" i="13"/>
  <c r="Q5" i="13"/>
  <c r="R5" i="13" s="1"/>
  <c r="Q13" i="13"/>
  <c r="R13" i="13" s="1"/>
  <c r="Q11" i="13"/>
  <c r="R11" i="13" s="1"/>
  <c r="Q17" i="13"/>
  <c r="R17" i="13" s="1"/>
  <c r="Q16" i="13"/>
  <c r="R16" i="13" s="1"/>
  <c r="Q6" i="13"/>
  <c r="R6" i="13" s="1"/>
  <c r="Q7" i="13"/>
  <c r="R7" i="13" s="1"/>
  <c r="Q9" i="13"/>
  <c r="R9" i="13" s="1"/>
  <c r="Q15" i="13"/>
  <c r="R15" i="13" s="1"/>
  <c r="Q10" i="13"/>
  <c r="R10" i="13" s="1"/>
  <c r="Q12" i="13"/>
  <c r="R12" i="13" s="1"/>
  <c r="R18" i="13"/>
  <c r="R4" i="13"/>
  <c r="U4" i="13" s="1"/>
  <c r="V19" i="19" l="1"/>
  <c r="H19" i="19" s="1"/>
  <c r="G19" i="19" s="1"/>
  <c r="U9" i="13"/>
  <c r="V20" i="19"/>
  <c r="H20" i="19" s="1"/>
  <c r="G20" i="19" s="1"/>
  <c r="U10" i="13"/>
  <c r="V16" i="19"/>
  <c r="H16" i="19" s="1"/>
  <c r="G16" i="19" s="1"/>
  <c r="U6" i="13"/>
  <c r="V23" i="19"/>
  <c r="H23" i="19" s="1"/>
  <c r="G23" i="19" s="1"/>
  <c r="U13" i="13"/>
  <c r="V25" i="19"/>
  <c r="H25" i="19" s="1"/>
  <c r="G25" i="19" s="1"/>
  <c r="U15" i="13"/>
  <c r="V26" i="19"/>
  <c r="H26" i="19" s="1"/>
  <c r="G26" i="19" s="1"/>
  <c r="U16" i="13"/>
  <c r="V15" i="19"/>
  <c r="H15" i="19" s="1"/>
  <c r="G15" i="19" s="1"/>
  <c r="U5" i="13"/>
  <c r="V28" i="19"/>
  <c r="H28" i="19" s="1"/>
  <c r="G28" i="19" s="1"/>
  <c r="U18" i="13"/>
  <c r="V27" i="19"/>
  <c r="H27" i="19" s="1"/>
  <c r="G27" i="19" s="1"/>
  <c r="U17" i="13"/>
  <c r="V22" i="19"/>
  <c r="H22" i="19" s="1"/>
  <c r="G22" i="19" s="1"/>
  <c r="U12" i="13"/>
  <c r="V17" i="19"/>
  <c r="H17" i="19" s="1"/>
  <c r="G17" i="19" s="1"/>
  <c r="U7" i="13"/>
  <c r="V21" i="19"/>
  <c r="H21" i="19" s="1"/>
  <c r="G21" i="19" s="1"/>
  <c r="U11" i="13"/>
  <c r="R21" i="13"/>
  <c r="AB26" i="14" s="1"/>
  <c r="Q21" i="13"/>
  <c r="V14" i="19"/>
  <c r="S21" i="13" l="1"/>
  <c r="H14" i="19"/>
  <c r="H31" i="19" s="1"/>
  <c r="V31" i="19"/>
  <c r="G14" i="19" l="1"/>
  <c r="G31" i="19" l="1"/>
  <c r="G33" i="19" s="1"/>
  <c r="G32" i="19" l="1"/>
</calcChain>
</file>

<file path=xl/sharedStrings.xml><?xml version="1.0" encoding="utf-8"?>
<sst xmlns="http://schemas.openxmlformats.org/spreadsheetml/2006/main" count="470" uniqueCount="265">
  <si>
    <t>коды ЭКР</t>
  </si>
  <si>
    <t xml:space="preserve">Оплата работ, услуг </t>
  </si>
  <si>
    <t xml:space="preserve">     услуги связи</t>
  </si>
  <si>
    <t xml:space="preserve">     транспортные услуги</t>
  </si>
  <si>
    <t xml:space="preserve">     коммунальные услуги</t>
  </si>
  <si>
    <t xml:space="preserve">     арендная плата за пользование 
     имуществом</t>
  </si>
  <si>
    <t xml:space="preserve">     работы, услуги по содержанию
     имущества </t>
  </si>
  <si>
    <t xml:space="preserve">     прочие работы, услуги</t>
  </si>
  <si>
    <t>разработка градостроительной документации, градостроительных и технических регламентов</t>
  </si>
  <si>
    <t>вневедомственная (в том числе пожарную) охрану, охранную и пожарную сигнализацию (установку, наладку и эксплуатацию);</t>
  </si>
  <si>
    <t>страхование жизни, здоровья и имущества (в том числе гражданской ответственности владельцев транспортных средств);</t>
  </si>
  <si>
    <t>организацию и проведение работ и мероприятий в рамках текущей деятельности;</t>
  </si>
  <si>
    <t>хранение, ремонт, пересылку, перевозку конфискованного бесхозяйного имущества;</t>
  </si>
  <si>
    <t>Выплаты по договорам гражданско-правового характера</t>
  </si>
  <si>
    <t>найм жилых помещений при служебных командировках;</t>
  </si>
  <si>
    <t>услуги по изготовлению бланков (государственных сертификатов, отчетности и пр.);</t>
  </si>
  <si>
    <t>услуги в области информационных технологий (приобретение неисключительных (пользовательских) прав на программное обеспечение, включая приобретение и обновление справочно-информационных баз данных);</t>
  </si>
  <si>
    <t>аутсорсинг питания</t>
  </si>
  <si>
    <t xml:space="preserve">другие расходы, связанные с оплатой прочих услуг, не отнесенных на подстатьи 221 - 225. </t>
  </si>
  <si>
    <t>Социальное обеспечение</t>
  </si>
  <si>
    <t>Прочие расходы</t>
  </si>
  <si>
    <t xml:space="preserve">уплата налогов и сборов </t>
  </si>
  <si>
    <t>уплата разного рода платежей, сборов, государственных пошлин, лицензий</t>
  </si>
  <si>
    <t>уплата штрафов, пеней за несвоевременную уплату налогов и сборов и другие экономические санкции</t>
  </si>
  <si>
    <t>возмещение морального вреда по решению судебных органов</t>
  </si>
  <si>
    <t>выплата научных стипендий ученым, безработным гражданам, обучающимся по направлению службы занятости, студентам, учащимся, аспирантам, докторантам, ординаторам, а также расходы за счет стипендиального фонда на социальную поддержку учащихся, студентов и аспирантов учебных заведений профессионального образования;</t>
  </si>
  <si>
    <t>прочие расходы, не отнесенные к другим статьям</t>
  </si>
  <si>
    <t xml:space="preserve">         медицинского оборудования</t>
  </si>
  <si>
    <t xml:space="preserve">         медицинского инструментария</t>
  </si>
  <si>
    <t xml:space="preserve">         прочих основных средств</t>
  </si>
  <si>
    <t xml:space="preserve"> увеличение стоимости материальных запасов итого:</t>
  </si>
  <si>
    <t>дез. средства не отнесенные на услугу</t>
  </si>
  <si>
    <t xml:space="preserve">         продуктов питания (спецжиры)</t>
  </si>
  <si>
    <t xml:space="preserve"> реактивов и химикатов, стекло и  химпосуда</t>
  </si>
  <si>
    <t xml:space="preserve">         горюче-смазочных материалов</t>
  </si>
  <si>
    <t xml:space="preserve">         мягкого инвентаря для прочего персонала</t>
  </si>
  <si>
    <t xml:space="preserve">         прочих материальных запасов</t>
  </si>
  <si>
    <t>ММП</t>
  </si>
  <si>
    <t>итого</t>
  </si>
  <si>
    <t>наименование услуги в соответствии с Перечнем</t>
  </si>
  <si>
    <t>%</t>
  </si>
  <si>
    <t>Расчет на коммунальные услуги</t>
  </si>
  <si>
    <t xml:space="preserve"> Группа  затрат  </t>
  </si>
  <si>
    <t>Единица  измерения  объема  потребления</t>
  </si>
  <si>
    <t>Объем  потребления</t>
  </si>
  <si>
    <t>Тариф</t>
  </si>
  <si>
    <t>Объем  расходов</t>
  </si>
  <si>
    <t>нат.ед</t>
  </si>
  <si>
    <t>тыс.руб.</t>
  </si>
  <si>
    <t>1.Теплоснабжение</t>
  </si>
  <si>
    <t>гКал</t>
  </si>
  <si>
    <t>2.Электроснабжение</t>
  </si>
  <si>
    <t>тКвт  .час</t>
  </si>
  <si>
    <t>3.Холодное  водоснабжение</t>
  </si>
  <si>
    <t>м3</t>
  </si>
  <si>
    <t>4.Водоотведение</t>
  </si>
  <si>
    <t>5.Горячее   водоснабжение</t>
  </si>
  <si>
    <t>6.Вывоз    и  утилизация  отходов</t>
  </si>
  <si>
    <t>7.Топливо всех видов, в том числе (детализировать по видам)</t>
  </si>
  <si>
    <t>X</t>
  </si>
  <si>
    <t>дрова</t>
  </si>
  <si>
    <t>уголь</t>
  </si>
  <si>
    <t>тонн</t>
  </si>
  <si>
    <t>Итого</t>
  </si>
  <si>
    <t>налоговая база</t>
  </si>
  <si>
    <t>ставка налога</t>
  </si>
  <si>
    <t>объем расходов</t>
  </si>
  <si>
    <t>тыс. руб.</t>
  </si>
  <si>
    <t>Земельный     налог</t>
  </si>
  <si>
    <t>Транспортный  налог</t>
  </si>
  <si>
    <t>ИТОГО</t>
  </si>
  <si>
    <t>х</t>
  </si>
  <si>
    <t>Распределение общехозяйственных расходов, тыс. рублей</t>
  </si>
  <si>
    <t xml:space="preserve">         продуктов питания</t>
  </si>
  <si>
    <t xml:space="preserve">         медикаментов и перевязочных 
         средств</t>
  </si>
  <si>
    <t>увеличение стоимости основных средств (сумма строк 17+18+19),      
      в том числе:</t>
  </si>
  <si>
    <t>09</t>
  </si>
  <si>
    <t>08</t>
  </si>
  <si>
    <t>07</t>
  </si>
  <si>
    <t>06</t>
  </si>
  <si>
    <t>05</t>
  </si>
  <si>
    <t xml:space="preserve">     начисления на выплаты по оплате труда</t>
  </si>
  <si>
    <t>04</t>
  </si>
  <si>
    <t xml:space="preserve">     прочие выплаты</t>
  </si>
  <si>
    <t>03</t>
  </si>
  <si>
    <t xml:space="preserve">     заработная плата</t>
  </si>
  <si>
    <t>02</t>
  </si>
  <si>
    <t>01</t>
  </si>
  <si>
    <t>объем</t>
  </si>
  <si>
    <t>намен. ед. изм.</t>
  </si>
  <si>
    <t>объемы медицинской помощи</t>
  </si>
  <si>
    <t>руб.</t>
  </si>
  <si>
    <t>стоимость 1 ед. объема</t>
  </si>
  <si>
    <t xml:space="preserve">Расходы, тыс. руб. </t>
  </si>
  <si>
    <t>всего</t>
  </si>
  <si>
    <t>в том числе</t>
  </si>
  <si>
    <t>Наименование государственного учреждения</t>
  </si>
  <si>
    <t>Наименование базовой услуги или работы</t>
  </si>
  <si>
    <t>Содержание государственной услуги (работы)</t>
  </si>
  <si>
    <t>Условия (формы) оказания услуги</t>
  </si>
  <si>
    <t>Наименование показателя объема услуги (работы)/ единица измерения</t>
  </si>
  <si>
    <t>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</si>
  <si>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затраты на оплату труда с начислениями на выплаты по оплате труда работников, не связанных с оказанием государственной услуги</t>
  </si>
  <si>
    <t>коммунальные расходы</t>
  </si>
  <si>
    <t xml:space="preserve">    увеличение стоимости нематериальных активов</t>
  </si>
  <si>
    <t xml:space="preserve"> увеличение стоимости материальных запасов (сумма строк 22+23+24+25+26+27+28)                                              в том числе: </t>
  </si>
  <si>
    <t>мягкого инвентаря (для основного персонала)</t>
  </si>
  <si>
    <t>расходы на медикаменты, питание, мягкий инвентарь, стипендии (пособия) для ССУЗов</t>
  </si>
  <si>
    <t xml:space="preserve">норматив на 1 ед. услуги (полный) </t>
  </si>
  <si>
    <t>корректирующий коэффициент</t>
  </si>
  <si>
    <t>всего, тыс. рублей с учетом повышения о/труда</t>
  </si>
  <si>
    <t>дата, печать</t>
  </si>
  <si>
    <t xml:space="preserve">Заместитель гл. врача по организационно-методической работе </t>
  </si>
  <si>
    <t xml:space="preserve">Заместитель гл. врача по экономическим вопросам </t>
  </si>
  <si>
    <t xml:space="preserve">Главный врач </t>
  </si>
  <si>
    <t>подпись</t>
  </si>
  <si>
    <t>показатели объема на 2019 год</t>
  </si>
  <si>
    <t>№п/п</t>
  </si>
  <si>
    <t>Выплаты стимулирующего характера</t>
  </si>
  <si>
    <t>Надбавки</t>
  </si>
  <si>
    <t>Компенсац. выплаты</t>
  </si>
  <si>
    <t>Категории персонала</t>
  </si>
  <si>
    <t>врачи</t>
  </si>
  <si>
    <t>СМП</t>
  </si>
  <si>
    <t>объемы ГЗ</t>
  </si>
  <si>
    <t>Кол-во занятых единиц</t>
  </si>
  <si>
    <t>Должностной оклад и пр., тыс. руб</t>
  </si>
  <si>
    <t>итого, тыс. рублей</t>
  </si>
  <si>
    <t>условия контроля</t>
  </si>
  <si>
    <t>единица измерения</t>
  </si>
  <si>
    <t>Категории персонала, расписать каждого сотрудника</t>
  </si>
  <si>
    <t>медицинского оборудования до 500 тыс. рублей</t>
  </si>
  <si>
    <t>увеличение стоимости основных средств до 500 тысяч рублей 
      в том числе:</t>
  </si>
  <si>
    <t>строка 24 для услуг оказываемых в условиях круглосуточного стационара</t>
  </si>
  <si>
    <t xml:space="preserve">нормативная стоимость </t>
  </si>
  <si>
    <t xml:space="preserve">     заработная плата основного персонала</t>
  </si>
  <si>
    <t xml:space="preserve">     начисления на выплаты по оплате труда основного персонала</t>
  </si>
  <si>
    <t>оплата труда всего прочего персонала</t>
  </si>
  <si>
    <t xml:space="preserve">         прочих материальных запасов (запчасти для а/м СМП)</t>
  </si>
  <si>
    <t xml:space="preserve">     услуги связи для СМП</t>
  </si>
  <si>
    <t xml:space="preserve">         горюче-смазочных материалов для СМП</t>
  </si>
  <si>
    <t>Первичная медико-санитарная помощь, не включенная в базовую программу обязательного медицинского страхования</t>
  </si>
  <si>
    <t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</t>
  </si>
  <si>
    <t>Амбулаторно</t>
  </si>
  <si>
    <t xml:space="preserve">Число посещений </t>
  </si>
  <si>
    <t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</t>
  </si>
  <si>
    <t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</t>
  </si>
  <si>
    <t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</t>
  </si>
  <si>
    <t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(ВИЧ-инфекции))</t>
  </si>
  <si>
    <t>Первичная медико-санитарная помощь, в части профилактики (спортивная медицина*)</t>
  </si>
  <si>
    <t>Первичная медико-санитарная помощь, в части профилактики (профпатология*)</t>
  </si>
  <si>
    <t>Клиническая лабораторная диагностика</t>
  </si>
  <si>
    <t>Медицинская помощь в экстренной форме незастрахованным гражданам в системе обязательного медицинского страхования</t>
  </si>
  <si>
    <t>*специализированная медицинская помощь в т.ч.лицам без определенного места жительства и не имеющим страховой медицинский полис</t>
  </si>
  <si>
    <t>Паллиативная медицинская помощь</t>
  </si>
  <si>
    <t>Стационар</t>
  </si>
  <si>
    <t>Медицинское освидетельствование на состояние опьянения (алкогольного, наркотического или иного токсического)</t>
  </si>
  <si>
    <t>Патологическая анатомия</t>
  </si>
  <si>
    <t>Число исследований</t>
  </si>
  <si>
    <t>Количество койко-дней</t>
  </si>
  <si>
    <t>Случаев госпитализации</t>
  </si>
  <si>
    <t>Количество вскрытий</t>
  </si>
  <si>
    <t>Количество освидетельствований</t>
  </si>
  <si>
    <t>Рентгенологическая диагностика (передвижной флюорограф)</t>
  </si>
  <si>
    <t xml:space="preserve">количество исследований </t>
  </si>
  <si>
    <r>
      <t xml:space="preserve">в том числе:
  </t>
    </r>
    <r>
      <rPr>
        <b/>
        <sz val="12"/>
        <color indexed="8"/>
        <rFont val="Times New Roman"/>
        <family val="1"/>
        <charset val="204"/>
      </rPr>
      <t>Оплата труда и начисления на выплаты по оплате труда основного персонала (сумма строк 03+04+05)</t>
    </r>
    <r>
      <rPr>
        <sz val="12"/>
        <color indexed="8"/>
        <rFont val="Times New Roman"/>
        <family val="1"/>
        <charset val="204"/>
      </rPr>
      <t xml:space="preserve"> 
      в том числе:</t>
    </r>
  </si>
  <si>
    <t xml:space="preserve"> МЕД. ОБОРУДОВАНИЕ выше 500 тыс рублей</t>
  </si>
  <si>
    <t>прочие общехозяйственные расходы</t>
  </si>
  <si>
    <t>заработная плата по категориям персонала, тыс. рублей</t>
  </si>
  <si>
    <t>Выплаты стимулирующего характера, тыс. рублей</t>
  </si>
  <si>
    <t>Компенсац. Выплаты, тыс. рублей</t>
  </si>
  <si>
    <t>Надбавки, тыс. рублей</t>
  </si>
  <si>
    <t>прочие доплаты (расшифровать), тыс. рублей</t>
  </si>
  <si>
    <t>строка 07,26,28 для услуг скорой медицинской помощи</t>
  </si>
  <si>
    <t>физических лиц в графе не более 1 чел</t>
  </si>
  <si>
    <t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</si>
  <si>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Количество пациентов (Человек)</t>
  </si>
  <si>
    <t>Заработная плата по прочему персоналу, тыс. рублей</t>
  </si>
  <si>
    <t>заполнить желтые поля</t>
  </si>
  <si>
    <t>в %,  прямые расходы</t>
  </si>
  <si>
    <t>в %, прочие расходы</t>
  </si>
  <si>
    <t>всего,%</t>
  </si>
  <si>
    <t>Распределение общехозяйственных расходов по структуре расходов, тыс. рублей (аналитическая информация)</t>
  </si>
  <si>
    <t>распределение з/п основного персонала,%</t>
  </si>
  <si>
    <t xml:space="preserve">прочие доплаты </t>
  </si>
  <si>
    <t>всего с учетом индексации</t>
  </si>
  <si>
    <t>отпуск и прочее</t>
  </si>
  <si>
    <t>годовая сумма 211 код</t>
  </si>
  <si>
    <t>ФОТ</t>
  </si>
  <si>
    <t>сумма МРОТ</t>
  </si>
  <si>
    <t>доп на Указ 597</t>
  </si>
  <si>
    <t>расходы на медикаменты, питание, мягкий инвентарь</t>
  </si>
  <si>
    <r>
      <t xml:space="preserve">в том числе:
  </t>
    </r>
    <r>
      <rPr>
        <b/>
        <sz val="12"/>
        <color indexed="8"/>
        <rFont val="Times New Roman"/>
        <family val="1"/>
        <charset val="204"/>
      </rPr>
      <t>Оплата труда и начисления на выплаты по оплате труда вспомогательного персонала (сумма строк 07+08+09)</t>
    </r>
    <r>
      <rPr>
        <sz val="12"/>
        <color indexed="8"/>
        <rFont val="Times New Roman"/>
        <family val="1"/>
        <charset val="204"/>
      </rPr>
      <t xml:space="preserve"> 
      в том числе:</t>
    </r>
  </si>
  <si>
    <r>
      <t xml:space="preserve">Оплата работ, услуг </t>
    </r>
    <r>
      <rPr>
        <sz val="12"/>
        <color indexed="8"/>
        <rFont val="Times New Roman"/>
        <family val="1"/>
        <charset val="204"/>
      </rPr>
      <t>(сумма строк 11+12+13+14+15+16),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 том числе:</t>
    </r>
  </si>
  <si>
    <t xml:space="preserve"> увеличение стоимости материальных запасов (сумма строк 26+27+28+29+30+31+32)                                              в том числе: </t>
  </si>
  <si>
    <t xml:space="preserve">         мягкого инвентаря</t>
  </si>
  <si>
    <r>
      <t>Расходы - всего</t>
    </r>
    <r>
      <rPr>
        <sz val="12"/>
        <color theme="1"/>
        <rFont val="Times New Roman"/>
        <family val="1"/>
        <charset val="204"/>
      </rPr>
      <t xml:space="preserve"> (сумма строк 02+06+13+14+15)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</si>
  <si>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в том числе:
  </t>
    </r>
    <r>
      <rPr>
        <b/>
        <sz val="12"/>
        <color theme="1"/>
        <rFont val="Times New Roman"/>
        <family val="1"/>
        <charset val="204"/>
      </rPr>
      <t>Оплата труда и начисления на выплаты по оплате труда (сумма строк 03+04+05)</t>
    </r>
    <r>
      <rPr>
        <sz val="12"/>
        <color theme="1"/>
        <rFont val="Times New Roman"/>
        <family val="1"/>
        <charset val="204"/>
      </rPr>
      <t xml:space="preserve"> 
      в том числе:</t>
    </r>
  </si>
  <si>
    <r>
      <t xml:space="preserve">Оплата работ, услуг </t>
    </r>
    <r>
      <rPr>
        <sz val="12"/>
        <color theme="1"/>
        <rFont val="Times New Roman"/>
        <family val="1"/>
        <charset val="204"/>
      </rPr>
      <t>(сумма строк 07+08+09+10+11+12),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том числе:</t>
    </r>
  </si>
  <si>
    <r>
      <t xml:space="preserve">Поступление нефинансовых активов </t>
    </r>
    <r>
      <rPr>
        <sz val="12"/>
        <color theme="1"/>
        <rFont val="Times New Roman"/>
        <family val="1"/>
        <charset val="204"/>
      </rPr>
      <t>(сумма строк 16+20+21) 
      в том числе:</t>
    </r>
  </si>
  <si>
    <t>МРОТ с 01.01.2018 -9489</t>
  </si>
  <si>
    <t>доп. Сумма (МРОТ, Указ, комм. Услуги)</t>
  </si>
  <si>
    <r>
      <t>Расходы - всего</t>
    </r>
    <r>
      <rPr>
        <sz val="12"/>
        <color rgb="FF0000FF"/>
        <rFont val="Times New Roman"/>
        <family val="1"/>
        <charset val="204"/>
      </rPr>
      <t xml:space="preserve"> (сумма строк 02+06+10+17+18+19)</t>
    </r>
    <r>
      <rPr>
        <b/>
        <sz val="12"/>
        <color rgb="FF0000FF"/>
        <rFont val="Times New Roman"/>
        <family val="1"/>
        <charset val="204"/>
      </rPr>
      <t xml:space="preserve"> </t>
    </r>
  </si>
  <si>
    <t>всего, тыс.рублей</t>
  </si>
  <si>
    <t>индексация</t>
  </si>
  <si>
    <t xml:space="preserve"> белые поля ЗАКРЫТЫ</t>
  </si>
  <si>
    <t>государственных услуг (работ)</t>
  </si>
  <si>
    <t>Министр Д.Ц. Самбуев ____________________________</t>
  </si>
  <si>
    <t>Министерства здравоохранения Республики Бурятия</t>
  </si>
  <si>
    <t xml:space="preserve">       оказываемых республиканскими государственными учреждениями и</t>
  </si>
  <si>
    <t xml:space="preserve">          иными организациями в рамках Государственной программы</t>
  </si>
  <si>
    <t xml:space="preserve">                 (наименование Государственной программы)</t>
  </si>
  <si>
    <t>Наименование государственной услуги (работы)</t>
  </si>
  <si>
    <t>ед.измерения</t>
  </si>
  <si>
    <t>в натуральном выражении</t>
  </si>
  <si>
    <t>в стоимостном выражении, тыс.руб.</t>
  </si>
  <si>
    <t>в том числе по статьям</t>
  </si>
  <si>
    <t>Налог    на   имущество    организаций, в т.ч.:</t>
  </si>
  <si>
    <t xml:space="preserve">Утверждаю </t>
  </si>
  <si>
    <t>ВЕДОМСТВЕННЫЙ ПЛАН</t>
  </si>
  <si>
    <t>"Развитие здравоохранения в  Республике Бурятия на 2020- 2022 годы"</t>
  </si>
  <si>
    <t>Констатация смерти вне медицинской организации</t>
  </si>
  <si>
    <t>вне медицинской организации</t>
  </si>
  <si>
    <t>Количество выполненных работ</t>
  </si>
  <si>
    <t>Расходы для расчета базового финансового норматива на 2020 год</t>
  </si>
  <si>
    <t>показатели объема на 2020 год</t>
  </si>
  <si>
    <t>2020 год</t>
  </si>
  <si>
    <t>Расходы непосредственно на оказание услуг на 2020 год</t>
  </si>
  <si>
    <t xml:space="preserve">коммун.на 2020г. </t>
  </si>
  <si>
    <t>Указ на 2020г.</t>
  </si>
  <si>
    <t>Расходы на оказание государственного задания  на 2020 год</t>
  </si>
  <si>
    <t>план/текущий 2020</t>
  </si>
  <si>
    <t>план очередной/ план 1 периода (2021-2022г)</t>
  </si>
  <si>
    <t>Определение объема затрат на уплату налогов на имущество юридических лиц, земельного налога и транспортного налога</t>
  </si>
  <si>
    <t>К сведению, данная таблица заполняется автоматически. На расчет базового норматива затрат не влияет</t>
  </si>
  <si>
    <t>МРОТ 2020 - 12130</t>
  </si>
  <si>
    <t>налог паллиатив</t>
  </si>
  <si>
    <t>налог 1 п/п</t>
  </si>
  <si>
    <t>Расшифровка 212 кбк</t>
  </si>
  <si>
    <t>№</t>
  </si>
  <si>
    <t>проезд гл.врача г.Улан-Удэ-Москва-Улан-Удэ</t>
  </si>
  <si>
    <t>расход по найму жилового помещения</t>
  </si>
  <si>
    <t>и т.д.</t>
  </si>
  <si>
    <t>Расшифровка 290к.</t>
  </si>
  <si>
    <t>налог на имущество</t>
  </si>
  <si>
    <t>транспортный налог</t>
  </si>
  <si>
    <t>плата за загрязнение окружающей среды</t>
  </si>
  <si>
    <t>государственная пошлина и сборы в установленных законодательством случаях</t>
  </si>
  <si>
    <t>налог на добавленную стоимость и налог на прибыль </t>
  </si>
  <si>
    <t>земельный налог</t>
  </si>
  <si>
    <t>расходы, связанные с проживанием вне места постоянного жительства (суточные)</t>
  </si>
  <si>
    <t>куда командировка, цель, количество дней, проживание стоимость</t>
  </si>
  <si>
    <r>
      <rPr>
        <b/>
        <u/>
        <sz val="11"/>
        <color rgb="FFFF0000"/>
        <rFont val="Calibri"/>
        <family val="2"/>
        <charset val="204"/>
        <scheme val="minor"/>
      </rPr>
      <t>примечание:</t>
    </r>
    <r>
      <rPr>
        <b/>
        <sz val="11"/>
        <color theme="1"/>
        <rFont val="Calibri"/>
        <family val="2"/>
        <charset val="204"/>
        <scheme val="minor"/>
      </rPr>
      <t xml:space="preserve">  в содержании статьи указываем все расходы по 212коду, конкретизируем куда и откуда оплачивается проезд. Если предоставляются путевки на санаторно-курортное лечение, то в какое учреждение. И прочее. Все подробно расписываем.</t>
    </r>
  </si>
  <si>
    <t>Содержание статьи</t>
  </si>
  <si>
    <t xml:space="preserve">тыс. руб. </t>
  </si>
  <si>
    <r>
      <t xml:space="preserve">Поступление нефинансовых активов </t>
    </r>
    <r>
      <rPr>
        <sz val="12"/>
        <color indexed="8"/>
        <rFont val="Times New Roman"/>
        <family val="1"/>
        <charset val="204"/>
      </rPr>
      <t>(сумма строк20+24+25) 
      в том числе:</t>
    </r>
  </si>
  <si>
    <t>увеличение стоимости основных средств (сумма строк 21+24+23),      
      в том числе:</t>
  </si>
  <si>
    <t>Начальник по медицинской части для работы по гражданской обороне и мобилизационной работе</t>
  </si>
  <si>
    <t>Уборщик служебных помещений каб фтизиатра</t>
  </si>
  <si>
    <t>Уборщик служебных помещений кабСПИД</t>
  </si>
  <si>
    <t>Бухгалтер материальной группы</t>
  </si>
  <si>
    <t>Экономист</t>
  </si>
  <si>
    <t>ГБУЗ "Прибайкальская ЦРБ"</t>
  </si>
  <si>
    <t>компенсация взамен бесплатного обеспечения вредников</t>
  </si>
  <si>
    <t>суточные при направлении в командировку / при учебе мед.персонала  в год  48  циклов учебы , ежедневно оплата идет 100 руб. на 1 чел. =48 раз*100 руб.*30 дней/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</si>
</sst>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р_._-;\-* #,##0.00_р_._-;_-* &quot;-&quot;??_р_._-;_-@_-"/>
    <numFmt numFmtId="165" formatCode="#,##0.0"/>
    <numFmt numFmtId="166" formatCode="0.0"/>
    <numFmt numFmtId="167" formatCode="_-* #,##0.000_р_._-;\-* #,##0.000_р_._-;_-* &quot;-&quot;??_р_._-;_-@_-"/>
    <numFmt numFmtId="168" formatCode="_-* #,##0.0_р_._-;\-* #,##0.0_р_._-;_-* &quot;-&quot;??_р_._-;_-@_-"/>
    <numFmt numFmtId="169" formatCode="_-* #,##0.0_р_._-;\-* #,##0.0_р_._-;_-* &quot;-&quot;???_р_._-;_-@_-"/>
    <numFmt numFmtId="170" formatCode="#,##0.0000"/>
    <numFmt numFmtId="171" formatCode="#,##0.000000000"/>
    <numFmt numFmtId="172" formatCode="_-* #,##0.00\ _₽_-;\-* #,##0.00\ _₽_-;_-* &quot;-&quot;?\ _₽_-;_-@_-"/>
    <numFmt numFmtId="173" formatCode="#,##0.00000"/>
    <numFmt numFmtId="174" formatCode="0.00000"/>
    <numFmt numFmtId="175" formatCode="0.000"/>
    <numFmt numFmtId="176" formatCode="_-* #,##0.000\ _₽_-;\-* #,##0.000\ _₽_-;_-* &quot;-&quot;???\ _₽_-;_-@_-"/>
    <numFmt numFmtId="177" formatCode="_-* #,##0.00000\ _₽_-;\-* #,##0.00000\ _₽_-;_-* &quot;-&quot;?\ _₽_-;_-@_-"/>
    <numFmt numFmtId="178" formatCode="0.00000000"/>
    <numFmt numFmtId="179" formatCode="0.000000"/>
    <numFmt numFmtId="180" formatCode="0.00000000000"/>
    <numFmt numFmtId="181" formatCode="0.0000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 Cyr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8"/>
      <color rgb="FFC0000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2"/>
      <color rgb="FF0000FF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rgb="FF0000FF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4"/>
      <color rgb="FF7030A0"/>
      <name val="Times New Roman"/>
      <family val="1"/>
      <charset val="204"/>
    </font>
    <font>
      <sz val="8"/>
      <color indexed="8"/>
      <name val="Calibri"/>
      <family val="2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u/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7" fillId="0" borderId="0"/>
    <xf numFmtId="0" fontId="23" fillId="0" borderId="0"/>
    <xf numFmtId="0" fontId="7" fillId="0" borderId="0"/>
    <xf numFmtId="0" fontId="6" fillId="0" borderId="0"/>
    <xf numFmtId="164" fontId="3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3">
    <xf numFmtId="0" fontId="0" fillId="0" borderId="0" xfId="0"/>
    <xf numFmtId="0" fontId="9" fillId="2" borderId="1" xfId="0" applyFont="1" applyFill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2" fillId="2" borderId="1" xfId="0" applyFont="1" applyFill="1" applyBorder="1" applyAlignment="1" applyProtection="1">
      <alignment vertical="top" wrapText="1"/>
      <protection locked="0"/>
    </xf>
    <xf numFmtId="0" fontId="11" fillId="4" borderId="1" xfId="0" applyFont="1" applyFill="1" applyBorder="1" applyAlignment="1" applyProtection="1">
      <alignment vertical="top" wrapText="1"/>
      <protection locked="0"/>
    </xf>
    <xf numFmtId="0" fontId="11" fillId="3" borderId="1" xfId="0" applyFont="1" applyFill="1" applyBorder="1" applyAlignment="1" applyProtection="1">
      <alignment vertical="top" wrapText="1"/>
      <protection locked="0"/>
    </xf>
    <xf numFmtId="0" fontId="12" fillId="4" borderId="1" xfId="0" applyFont="1" applyFill="1" applyBorder="1" applyAlignment="1" applyProtection="1">
      <alignment vertical="top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left" vertical="top" wrapText="1" indent="2"/>
      <protection locked="0"/>
    </xf>
    <xf numFmtId="0" fontId="13" fillId="2" borderId="1" xfId="0" applyFont="1" applyFill="1" applyBorder="1" applyAlignment="1" applyProtection="1">
      <alignment horizontal="right" wrapText="1"/>
      <protection locked="0"/>
    </xf>
    <xf numFmtId="0" fontId="12" fillId="3" borderId="1" xfId="0" applyFont="1" applyFill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0" fillId="8" borderId="1" xfId="0" applyFill="1" applyBorder="1" applyProtection="1"/>
    <xf numFmtId="0" fontId="0" fillId="8" borderId="1" xfId="0" applyFill="1" applyBorder="1" applyAlignment="1" applyProtection="1">
      <alignment wrapText="1"/>
    </xf>
    <xf numFmtId="0" fontId="0" fillId="5" borderId="1" xfId="0" applyFill="1" applyBorder="1" applyProtection="1"/>
    <xf numFmtId="0" fontId="8" fillId="8" borderId="1" xfId="0" applyFont="1" applyFill="1" applyBorder="1" applyProtection="1"/>
    <xf numFmtId="0" fontId="0" fillId="8" borderId="1" xfId="0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Protection="1">
      <protection locked="0"/>
    </xf>
    <xf numFmtId="0" fontId="9" fillId="7" borderId="1" xfId="0" applyFont="1" applyFill="1" applyBorder="1" applyAlignment="1" applyProtection="1">
      <alignment horizontal="center" vertical="top" wrapText="1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Protection="1"/>
    <xf numFmtId="165" fontId="19" fillId="4" borderId="1" xfId="0" applyNumberFormat="1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165" fontId="19" fillId="10" borderId="1" xfId="0" applyNumberFormat="1" applyFont="1" applyFill="1" applyBorder="1" applyAlignment="1" applyProtection="1">
      <alignment horizontal="center" vertical="center"/>
    </xf>
    <xf numFmtId="0" fontId="0" fillId="10" borderId="1" xfId="0" applyFill="1" applyBorder="1" applyAlignment="1" applyProtection="1">
      <alignment horizontal="center" wrapText="1"/>
    </xf>
    <xf numFmtId="165" fontId="19" fillId="9" borderId="1" xfId="0" applyNumberFormat="1" applyFont="1" applyFill="1" applyBorder="1" applyAlignment="1" applyProtection="1">
      <alignment horizontal="center" vertical="center"/>
    </xf>
    <xf numFmtId="0" fontId="19" fillId="9" borderId="1" xfId="0" applyFont="1" applyFill="1" applyBorder="1" applyAlignment="1" applyProtection="1">
      <alignment horizontal="center"/>
    </xf>
    <xf numFmtId="1" fontId="25" fillId="0" borderId="6" xfId="0" applyNumberFormat="1" applyFont="1" applyBorder="1" applyAlignment="1" applyProtection="1">
      <alignment horizontal="center" vertical="center" wrapText="1"/>
    </xf>
    <xf numFmtId="1" fontId="25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8" fillId="0" borderId="5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Protection="1">
      <protection locked="0"/>
    </xf>
    <xf numFmtId="2" fontId="0" fillId="0" borderId="0" xfId="0" applyNumberFormat="1" applyProtection="1">
      <protection locked="0"/>
    </xf>
    <xf numFmtId="0" fontId="0" fillId="0" borderId="3" xfId="0" applyBorder="1" applyProtection="1"/>
    <xf numFmtId="3" fontId="19" fillId="4" borderId="1" xfId="0" applyNumberFormat="1" applyFont="1" applyFill="1" applyBorder="1" applyAlignment="1" applyProtection="1">
      <alignment horizontal="center" vertical="center"/>
    </xf>
    <xf numFmtId="166" fontId="19" fillId="9" borderId="1" xfId="0" applyNumberFormat="1" applyFont="1" applyFill="1" applyBorder="1" applyAlignment="1" applyProtection="1">
      <alignment horizontal="center"/>
    </xf>
    <xf numFmtId="4" fontId="18" fillId="8" borderId="1" xfId="4" applyNumberFormat="1" applyFont="1" applyFill="1" applyBorder="1" applyAlignment="1" applyProtection="1">
      <alignment horizontal="center" vertical="center" wrapText="1"/>
    </xf>
    <xf numFmtId="4" fontId="20" fillId="0" borderId="5" xfId="0" applyNumberFormat="1" applyFont="1" applyBorder="1" applyAlignment="1" applyProtection="1">
      <alignment vertical="center" wrapText="1"/>
    </xf>
    <xf numFmtId="4" fontId="20" fillId="0" borderId="1" xfId="0" applyNumberFormat="1" applyFont="1" applyBorder="1" applyAlignment="1" applyProtection="1">
      <alignment vertical="center" wrapText="1"/>
    </xf>
    <xf numFmtId="1" fontId="25" fillId="12" borderId="2" xfId="0" applyNumberFormat="1" applyFont="1" applyFill="1" applyBorder="1" applyAlignment="1" applyProtection="1">
      <alignment horizontal="center" vertical="center" wrapText="1"/>
    </xf>
    <xf numFmtId="1" fontId="25" fillId="12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vertical="center" wrapText="1"/>
    </xf>
    <xf numFmtId="0" fontId="25" fillId="0" borderId="1" xfId="0" applyFont="1" applyBorder="1" applyAlignment="1" applyProtection="1">
      <alignment vertical="center" wrapText="1"/>
    </xf>
    <xf numFmtId="0" fontId="25" fillId="0" borderId="1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left" wrapText="1"/>
    </xf>
    <xf numFmtId="0" fontId="22" fillId="0" borderId="1" xfId="0" applyFont="1" applyBorder="1" applyAlignment="1" applyProtection="1">
      <alignment horizontal="left" vertical="top" wrapText="1"/>
    </xf>
    <xf numFmtId="1" fontId="25" fillId="5" borderId="2" xfId="0" applyNumberFormat="1" applyFont="1" applyFill="1" applyBorder="1" applyAlignment="1" applyProtection="1">
      <alignment horizontal="center" vertical="center" wrapText="1"/>
    </xf>
    <xf numFmtId="1" fontId="25" fillId="5" borderId="6" xfId="0" applyNumberFormat="1" applyFont="1" applyFill="1" applyBorder="1" applyAlignment="1" applyProtection="1">
      <alignment horizontal="center" vertical="center" wrapText="1"/>
    </xf>
    <xf numFmtId="166" fontId="19" fillId="9" borderId="1" xfId="0" applyNumberFormat="1" applyFont="1" applyFill="1" applyBorder="1" applyAlignment="1" applyProtection="1">
      <alignment horizontal="center" vertical="center"/>
    </xf>
    <xf numFmtId="0" fontId="0" fillId="7" borderId="1" xfId="0" applyFill="1" applyBorder="1" applyAlignment="1" applyProtection="1">
      <alignment vertical="center" wrapText="1"/>
    </xf>
    <xf numFmtId="0" fontId="0" fillId="7" borderId="5" xfId="0" applyFill="1" applyBorder="1" applyAlignment="1" applyProtection="1">
      <alignment vertical="center" wrapText="1"/>
    </xf>
    <xf numFmtId="4" fontId="20" fillId="7" borderId="1" xfId="0" applyNumberFormat="1" applyFont="1" applyFill="1" applyBorder="1" applyAlignment="1" applyProtection="1">
      <alignment vertical="center" wrapText="1"/>
    </xf>
    <xf numFmtId="4" fontId="20" fillId="7" borderId="5" xfId="0" applyNumberFormat="1" applyFont="1" applyFill="1" applyBorder="1" applyAlignment="1" applyProtection="1">
      <alignment vertical="center" wrapText="1"/>
    </xf>
    <xf numFmtId="0" fontId="0" fillId="10" borderId="5" xfId="0" applyFill="1" applyBorder="1" applyAlignment="1" applyProtection="1">
      <alignment vertical="center" wrapText="1"/>
    </xf>
    <xf numFmtId="165" fontId="20" fillId="0" borderId="5" xfId="0" applyNumberFormat="1" applyFont="1" applyBorder="1" applyAlignment="1" applyProtection="1">
      <alignment horizontal="center" wrapText="1"/>
    </xf>
    <xf numFmtId="0" fontId="28" fillId="0" borderId="8" xfId="0" applyFont="1" applyBorder="1" applyAlignment="1" applyProtection="1">
      <alignment horizontal="center" vertical="center"/>
    </xf>
    <xf numFmtId="0" fontId="26" fillId="0" borderId="2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0" xfId="0" applyFo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10" borderId="1" xfId="0" applyFont="1" applyFill="1" applyBorder="1" applyAlignment="1" applyProtection="1">
      <alignment horizontal="center" wrapText="1"/>
    </xf>
    <xf numFmtId="0" fontId="0" fillId="4" borderId="1" xfId="0" applyFont="1" applyFill="1" applyBorder="1" applyAlignment="1" applyProtection="1">
      <alignment horizontal="center"/>
    </xf>
    <xf numFmtId="4" fontId="0" fillId="0" borderId="0" xfId="0" applyNumberFormat="1" applyFont="1" applyProtection="1"/>
    <xf numFmtId="0" fontId="0" fillId="8" borderId="0" xfId="0" applyFont="1" applyFill="1" applyProtection="1"/>
    <xf numFmtId="4" fontId="33" fillId="12" borderId="1" xfId="0" applyNumberFormat="1" applyFont="1" applyFill="1" applyBorder="1" applyAlignment="1" applyProtection="1">
      <alignment horizontal="center" vertical="center"/>
    </xf>
    <xf numFmtId="165" fontId="19" fillId="0" borderId="0" xfId="0" applyNumberFormat="1" applyFont="1" applyFill="1" applyBorder="1" applyAlignment="1" applyProtection="1">
      <alignment horizontal="center" vertical="center"/>
    </xf>
    <xf numFmtId="4" fontId="50" fillId="10" borderId="1" xfId="0" applyNumberFormat="1" applyFont="1" applyFill="1" applyBorder="1" applyProtection="1"/>
    <xf numFmtId="2" fontId="0" fillId="0" borderId="0" xfId="0" applyNumberFormat="1" applyProtection="1"/>
    <xf numFmtId="170" fontId="0" fillId="0" borderId="0" xfId="0" applyNumberFormat="1" applyProtection="1"/>
    <xf numFmtId="0" fontId="34" fillId="0" borderId="0" xfId="0" applyFont="1" applyProtection="1"/>
    <xf numFmtId="0" fontId="34" fillId="0" borderId="0" xfId="0" applyFont="1" applyAlignment="1" applyProtection="1">
      <alignment horizontal="center"/>
    </xf>
    <xf numFmtId="171" fontId="0" fillId="0" borderId="0" xfId="0" applyNumberFormat="1" applyProtection="1"/>
    <xf numFmtId="0" fontId="34" fillId="0" borderId="8" xfId="0" applyFont="1" applyBorder="1" applyProtection="1">
      <protection locked="0"/>
    </xf>
    <xf numFmtId="0" fontId="0" fillId="8" borderId="1" xfId="0" applyFill="1" applyBorder="1" applyProtection="1">
      <protection locked="0"/>
    </xf>
    <xf numFmtId="168" fontId="0" fillId="8" borderId="1" xfId="5" applyNumberFormat="1" applyFont="1" applyFill="1" applyBorder="1" applyProtection="1">
      <protection locked="0"/>
    </xf>
    <xf numFmtId="167" fontId="0" fillId="8" borderId="1" xfId="5" applyNumberFormat="1" applyFont="1" applyFill="1" applyBorder="1" applyProtection="1">
      <protection locked="0"/>
    </xf>
    <xf numFmtId="167" fontId="0" fillId="5" borderId="1" xfId="5" applyNumberFormat="1" applyFont="1" applyFill="1" applyBorder="1" applyProtection="1">
      <protection locked="0"/>
    </xf>
    <xf numFmtId="0" fontId="37" fillId="8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Protection="1">
      <protection locked="0"/>
    </xf>
    <xf numFmtId="0" fontId="0" fillId="8" borderId="1" xfId="0" applyFill="1" applyBorder="1" applyAlignment="1" applyProtection="1">
      <protection locked="0"/>
    </xf>
    <xf numFmtId="169" fontId="0" fillId="0" borderId="0" xfId="0" applyNumberFormat="1" applyProtection="1">
      <protection locked="0"/>
    </xf>
    <xf numFmtId="167" fontId="0" fillId="5" borderId="1" xfId="5" applyNumberFormat="1" applyFont="1" applyFill="1" applyBorder="1" applyProtection="1"/>
    <xf numFmtId="0" fontId="37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166" fontId="0" fillId="0" borderId="1" xfId="0" applyNumberFormat="1" applyBorder="1" applyProtection="1"/>
    <xf numFmtId="166" fontId="8" fillId="12" borderId="1" xfId="0" applyNumberFormat="1" applyFont="1" applyFill="1" applyBorder="1" applyProtection="1"/>
    <xf numFmtId="2" fontId="8" fillId="12" borderId="1" xfId="0" applyNumberFormat="1" applyFont="1" applyFill="1" applyBorder="1" applyProtection="1"/>
    <xf numFmtId="166" fontId="0" fillId="0" borderId="0" xfId="0" applyNumberFormat="1" applyProtection="1"/>
    <xf numFmtId="0" fontId="0" fillId="12" borderId="1" xfId="0" applyFill="1" applyBorder="1" applyProtection="1"/>
    <xf numFmtId="0" fontId="25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Protection="1"/>
    <xf numFmtId="0" fontId="35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9" borderId="1" xfId="0" applyFill="1" applyBorder="1" applyProtection="1"/>
    <xf numFmtId="0" fontId="0" fillId="0" borderId="0" xfId="0" applyBorder="1" applyAlignment="1" applyProtection="1">
      <alignment horizontal="center"/>
    </xf>
    <xf numFmtId="0" fontId="35" fillId="0" borderId="0" xfId="0" applyFont="1" applyAlignment="1" applyProtection="1"/>
    <xf numFmtId="0" fontId="0" fillId="8" borderId="0" xfId="0" applyFill="1" applyProtection="1"/>
    <xf numFmtId="0" fontId="20" fillId="0" borderId="0" xfId="0" applyFont="1" applyProtection="1"/>
    <xf numFmtId="0" fontId="15" fillId="0" borderId="1" xfId="0" applyFont="1" applyBorder="1" applyAlignment="1" applyProtection="1">
      <alignment wrapText="1"/>
    </xf>
    <xf numFmtId="0" fontId="15" fillId="0" borderId="2" xfId="0" applyFont="1" applyBorder="1" applyProtection="1"/>
    <xf numFmtId="0" fontId="20" fillId="0" borderId="1" xfId="0" applyFont="1" applyBorder="1" applyAlignment="1" applyProtection="1">
      <alignment horizontal="center" vertical="center"/>
    </xf>
    <xf numFmtId="0" fontId="24" fillId="0" borderId="0" xfId="0" applyFont="1" applyProtection="1">
      <protection locked="0"/>
    </xf>
    <xf numFmtId="0" fontId="42" fillId="0" borderId="0" xfId="0" applyFont="1" applyProtection="1"/>
    <xf numFmtId="0" fontId="41" fillId="0" borderId="0" xfId="0" applyFont="1" applyProtection="1"/>
    <xf numFmtId="9" fontId="49" fillId="10" borderId="1" xfId="0" applyNumberFormat="1" applyFont="1" applyFill="1" applyBorder="1" applyAlignment="1" applyProtection="1">
      <alignment horizontal="center" vertical="center" wrapText="1"/>
    </xf>
    <xf numFmtId="0" fontId="49" fillId="10" borderId="1" xfId="0" applyFont="1" applyFill="1" applyBorder="1" applyAlignment="1" applyProtection="1">
      <alignment horizontal="center" vertical="center" wrapText="1"/>
    </xf>
    <xf numFmtId="0" fontId="20" fillId="10" borderId="1" xfId="0" applyFont="1" applyFill="1" applyBorder="1" applyAlignment="1" applyProtection="1">
      <alignment horizontal="center" vertical="center"/>
    </xf>
    <xf numFmtId="0" fontId="46" fillId="0" borderId="1" xfId="0" applyFont="1" applyBorder="1" applyAlignment="1" applyProtection="1">
      <alignment horizontal="center" vertical="center" wrapText="1"/>
    </xf>
    <xf numFmtId="0" fontId="18" fillId="0" borderId="1" xfId="4" quotePrefix="1" applyFont="1" applyFill="1" applyBorder="1" applyAlignment="1" applyProtection="1">
      <alignment horizontal="center" vertical="top" wrapText="1"/>
    </xf>
    <xf numFmtId="165" fontId="25" fillId="0" borderId="0" xfId="0" applyNumberFormat="1" applyFont="1" applyProtection="1"/>
    <xf numFmtId="0" fontId="21" fillId="0" borderId="1" xfId="0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wrapText="1"/>
    </xf>
    <xf numFmtId="0" fontId="20" fillId="0" borderId="1" xfId="0" applyFont="1" applyBorder="1" applyAlignment="1" applyProtection="1">
      <alignment vertical="top" wrapText="1"/>
    </xf>
    <xf numFmtId="0" fontId="20" fillId="12" borderId="1" xfId="0" applyFont="1" applyFill="1" applyBorder="1" applyAlignment="1" applyProtection="1">
      <alignment vertical="top" wrapText="1"/>
    </xf>
    <xf numFmtId="49" fontId="20" fillId="12" borderId="1" xfId="0" applyNumberFormat="1" applyFont="1" applyFill="1" applyBorder="1" applyAlignment="1" applyProtection="1">
      <alignment horizontal="center" wrapText="1"/>
    </xf>
    <xf numFmtId="0" fontId="20" fillId="5" borderId="1" xfId="0" applyFont="1" applyFill="1" applyBorder="1" applyAlignment="1" applyProtection="1">
      <alignment horizontal="left" vertical="top" wrapText="1"/>
    </xf>
    <xf numFmtId="49" fontId="20" fillId="5" borderId="1" xfId="0" applyNumberFormat="1" applyFont="1" applyFill="1" applyBorder="1" applyAlignment="1" applyProtection="1">
      <alignment horizontal="center" wrapText="1"/>
    </xf>
    <xf numFmtId="0" fontId="20" fillId="8" borderId="1" xfId="0" applyFont="1" applyFill="1" applyBorder="1" applyAlignment="1" applyProtection="1">
      <alignment vertical="top" wrapText="1"/>
    </xf>
    <xf numFmtId="49" fontId="20" fillId="8" borderId="1" xfId="0" applyNumberFormat="1" applyFont="1" applyFill="1" applyBorder="1" applyAlignment="1" applyProtection="1">
      <alignment horizontal="center" wrapText="1"/>
    </xf>
    <xf numFmtId="0" fontId="20" fillId="5" borderId="1" xfId="0" applyFont="1" applyFill="1" applyBorder="1" applyAlignment="1" applyProtection="1">
      <alignment vertical="top" wrapText="1"/>
    </xf>
    <xf numFmtId="0" fontId="20" fillId="5" borderId="1" xfId="0" applyFont="1" applyFill="1" applyBorder="1" applyAlignment="1" applyProtection="1">
      <alignment horizontal="center" wrapText="1"/>
    </xf>
    <xf numFmtId="0" fontId="21" fillId="5" borderId="1" xfId="0" applyFont="1" applyFill="1" applyBorder="1" applyAlignment="1" applyProtection="1">
      <alignment vertical="top" wrapText="1"/>
    </xf>
    <xf numFmtId="0" fontId="21" fillId="12" borderId="1" xfId="0" applyFont="1" applyFill="1" applyBorder="1" applyAlignment="1" applyProtection="1">
      <alignment vertical="top" wrapText="1"/>
    </xf>
    <xf numFmtId="0" fontId="20" fillId="12" borderId="1" xfId="0" applyFont="1" applyFill="1" applyBorder="1" applyAlignment="1" applyProtection="1">
      <alignment horizontal="center" wrapText="1"/>
    </xf>
    <xf numFmtId="0" fontId="20" fillId="0" borderId="1" xfId="0" applyFont="1" applyBorder="1" applyAlignment="1" applyProtection="1">
      <alignment horizontal="center" wrapText="1"/>
    </xf>
    <xf numFmtId="0" fontId="20" fillId="12" borderId="1" xfId="0" applyFont="1" applyFill="1" applyBorder="1" applyAlignment="1" applyProtection="1">
      <alignment horizontal="left" vertical="top" wrapText="1" indent="1"/>
    </xf>
    <xf numFmtId="0" fontId="20" fillId="5" borderId="1" xfId="0" applyFont="1" applyFill="1" applyBorder="1" applyAlignment="1" applyProtection="1">
      <alignment horizontal="left" vertical="top" wrapText="1" indent="2"/>
    </xf>
    <xf numFmtId="0" fontId="20" fillId="5" borderId="1" xfId="0" applyFont="1" applyFill="1" applyBorder="1" applyAlignment="1" applyProtection="1">
      <alignment horizontal="center" vertical="top" wrapText="1"/>
    </xf>
    <xf numFmtId="0" fontId="0" fillId="8" borderId="0" xfId="0" applyFont="1" applyFill="1" applyAlignment="1" applyProtection="1">
      <alignment horizontal="center"/>
    </xf>
    <xf numFmtId="0" fontId="24" fillId="0" borderId="1" xfId="0" applyFont="1" applyBorder="1" applyAlignment="1" applyProtection="1">
      <alignment horizontal="center" vertical="center"/>
    </xf>
    <xf numFmtId="0" fontId="24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0" fillId="0" borderId="1" xfId="0" applyFont="1" applyBorder="1" applyAlignment="1" applyProtection="1">
      <alignment vertical="top" wrapText="1"/>
    </xf>
    <xf numFmtId="49" fontId="45" fillId="0" borderId="1" xfId="0" applyNumberFormat="1" applyFont="1" applyBorder="1" applyAlignment="1" applyProtection="1">
      <alignment horizontal="center" wrapText="1"/>
    </xf>
    <xf numFmtId="4" fontId="0" fillId="0" borderId="0" xfId="0" applyNumberFormat="1" applyAlignment="1" applyProtection="1">
      <alignment horizontal="center" vertical="center"/>
    </xf>
    <xf numFmtId="0" fontId="31" fillId="14" borderId="1" xfId="0" applyFont="1" applyFill="1" applyBorder="1" applyAlignment="1" applyProtection="1">
      <alignment vertical="top" wrapText="1"/>
    </xf>
    <xf numFmtId="49" fontId="29" fillId="14" borderId="1" xfId="0" applyNumberFormat="1" applyFont="1" applyFill="1" applyBorder="1" applyAlignment="1" applyProtection="1">
      <alignment horizontal="center" wrapText="1"/>
    </xf>
    <xf numFmtId="0" fontId="31" fillId="8" borderId="1" xfId="0" applyFont="1" applyFill="1" applyBorder="1" applyAlignment="1" applyProtection="1">
      <alignment vertical="top" wrapText="1"/>
    </xf>
    <xf numFmtId="49" fontId="29" fillId="0" borderId="1" xfId="0" applyNumberFormat="1" applyFont="1" applyBorder="1" applyAlignment="1" applyProtection="1">
      <alignment horizontal="center" wrapText="1"/>
    </xf>
    <xf numFmtId="0" fontId="31" fillId="5" borderId="1" xfId="0" applyFont="1" applyFill="1" applyBorder="1" applyAlignment="1" applyProtection="1">
      <alignment vertical="top" wrapText="1"/>
    </xf>
    <xf numFmtId="49" fontId="29" fillId="5" borderId="1" xfId="0" applyNumberFormat="1" applyFont="1" applyFill="1" applyBorder="1" applyAlignment="1" applyProtection="1">
      <alignment horizontal="center" wrapText="1"/>
    </xf>
    <xf numFmtId="0" fontId="31" fillId="0" borderId="1" xfId="0" applyFont="1" applyBorder="1" applyAlignment="1" applyProtection="1">
      <alignment vertical="top" wrapText="1"/>
    </xf>
    <xf numFmtId="0" fontId="30" fillId="0" borderId="1" xfId="0" applyFont="1" applyBorder="1" applyAlignment="1" applyProtection="1">
      <alignment vertical="top" wrapText="1"/>
    </xf>
    <xf numFmtId="0" fontId="29" fillId="0" borderId="1" xfId="0" applyFont="1" applyBorder="1" applyAlignment="1" applyProtection="1">
      <alignment horizontal="center" wrapText="1"/>
    </xf>
    <xf numFmtId="0" fontId="29" fillId="5" borderId="1" xfId="0" applyFont="1" applyFill="1" applyBorder="1" applyAlignment="1" applyProtection="1">
      <alignment horizontal="center" wrapText="1"/>
    </xf>
    <xf numFmtId="0" fontId="30" fillId="5" borderId="1" xfId="0" applyFont="1" applyFill="1" applyBorder="1" applyAlignment="1" applyProtection="1">
      <alignment vertical="top" wrapText="1"/>
    </xf>
    <xf numFmtId="0" fontId="31" fillId="2" borderId="1" xfId="0" applyFont="1" applyFill="1" applyBorder="1" applyAlignment="1" applyProtection="1">
      <alignment vertical="top" wrapText="1"/>
    </xf>
    <xf numFmtId="0" fontId="31" fillId="5" borderId="1" xfId="0" applyFont="1" applyFill="1" applyBorder="1" applyAlignment="1" applyProtection="1">
      <alignment horizontal="left" vertical="top" wrapText="1" indent="1"/>
    </xf>
    <xf numFmtId="0" fontId="31" fillId="7" borderId="1" xfId="0" applyFont="1" applyFill="1" applyBorder="1" applyAlignment="1" applyProtection="1">
      <alignment vertical="top" wrapText="1"/>
    </xf>
    <xf numFmtId="0" fontId="31" fillId="7" borderId="1" xfId="0" applyFont="1" applyFill="1" applyBorder="1" applyAlignment="1" applyProtection="1">
      <alignment horizontal="left" vertical="top" wrapText="1" indent="2"/>
    </xf>
    <xf numFmtId="0" fontId="31" fillId="10" borderId="1" xfId="0" applyFont="1" applyFill="1" applyBorder="1" applyAlignment="1" applyProtection="1">
      <alignment vertical="top" wrapText="1"/>
    </xf>
    <xf numFmtId="0" fontId="39" fillId="5" borderId="1" xfId="0" applyFont="1" applyFill="1" applyBorder="1" applyAlignment="1" applyProtection="1">
      <alignment vertical="top" wrapText="1"/>
    </xf>
    <xf numFmtId="0" fontId="39" fillId="5" borderId="1" xfId="0" applyFont="1" applyFill="1" applyBorder="1" applyAlignment="1" applyProtection="1">
      <alignment horizontal="center" vertical="top" wrapText="1"/>
    </xf>
    <xf numFmtId="165" fontId="25" fillId="5" borderId="0" xfId="0" applyNumberFormat="1" applyFont="1" applyFill="1" applyAlignment="1" applyProtection="1">
      <alignment horizontal="center" vertical="center"/>
    </xf>
    <xf numFmtId="165" fontId="0" fillId="0" borderId="1" xfId="0" applyNumberFormat="1" applyBorder="1" applyProtection="1"/>
    <xf numFmtId="4" fontId="18" fillId="8" borderId="1" xfId="4" applyNumberFormat="1" applyFont="1" applyFill="1" applyBorder="1" applyAlignment="1" applyProtection="1">
      <alignment horizontal="right" vertical="center" wrapText="1"/>
    </xf>
    <xf numFmtId="4" fontId="21" fillId="7" borderId="1" xfId="0" applyNumberFormat="1" applyFont="1" applyFill="1" applyBorder="1" applyAlignment="1" applyProtection="1">
      <alignment horizontal="right" vertical="center"/>
    </xf>
    <xf numFmtId="4" fontId="20" fillId="7" borderId="5" xfId="0" applyNumberFormat="1" applyFont="1" applyFill="1" applyBorder="1" applyAlignment="1" applyProtection="1">
      <alignment horizontal="right" vertical="center" wrapText="1"/>
    </xf>
    <xf numFmtId="4" fontId="21" fillId="0" borderId="1" xfId="0" applyNumberFormat="1" applyFont="1" applyBorder="1" applyAlignment="1" applyProtection="1">
      <alignment horizontal="right" vertical="center"/>
    </xf>
    <xf numFmtId="165" fontId="0" fillId="0" borderId="0" xfId="0" applyNumberFormat="1" applyAlignment="1" applyProtection="1">
      <alignment horizontal="center" vertical="center"/>
    </xf>
    <xf numFmtId="172" fontId="47" fillId="12" borderId="1" xfId="0" applyNumberFormat="1" applyFont="1" applyFill="1" applyBorder="1" applyProtection="1"/>
    <xf numFmtId="2" fontId="48" fillId="12" borderId="1" xfId="0" applyNumberFormat="1" applyFont="1" applyFill="1" applyBorder="1" applyProtection="1"/>
    <xf numFmtId="2" fontId="0" fillId="0" borderId="1" xfId="0" applyNumberFormat="1" applyBorder="1" applyProtection="1">
      <protection locked="0"/>
    </xf>
    <xf numFmtId="165" fontId="52" fillId="14" borderId="1" xfId="0" applyNumberFormat="1" applyFont="1" applyFill="1" applyBorder="1" applyAlignment="1" applyProtection="1">
      <alignment horizontal="center" vertical="center" wrapText="1"/>
    </xf>
    <xf numFmtId="165" fontId="53" fillId="14" borderId="1" xfId="0" applyNumberFormat="1" applyFont="1" applyFill="1" applyBorder="1" applyAlignment="1" applyProtection="1">
      <alignment horizontal="center" vertical="center" wrapText="1"/>
    </xf>
    <xf numFmtId="165" fontId="52" fillId="0" borderId="1" xfId="0" applyNumberFormat="1" applyFont="1" applyBorder="1" applyAlignment="1" applyProtection="1">
      <alignment horizontal="center" vertical="center" wrapText="1"/>
    </xf>
    <xf numFmtId="165" fontId="53" fillId="0" borderId="1" xfId="0" applyNumberFormat="1" applyFont="1" applyBorder="1" applyAlignment="1" applyProtection="1">
      <alignment horizontal="center" vertical="center" wrapText="1"/>
    </xf>
    <xf numFmtId="165" fontId="52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52" fillId="5" borderId="1" xfId="0" applyNumberFormat="1" applyFont="1" applyFill="1" applyBorder="1" applyAlignment="1" applyProtection="1">
      <alignment horizontal="center" vertical="center" wrapText="1"/>
    </xf>
    <xf numFmtId="165" fontId="53" fillId="5" borderId="1" xfId="0" applyNumberFormat="1" applyFont="1" applyFill="1" applyBorder="1" applyAlignment="1" applyProtection="1">
      <alignment horizontal="center" vertical="center" wrapText="1"/>
    </xf>
    <xf numFmtId="165" fontId="52" fillId="3" borderId="1" xfId="0" applyNumberFormat="1" applyFont="1" applyFill="1" applyBorder="1" applyAlignment="1" applyProtection="1">
      <alignment horizontal="center" vertical="center" wrapText="1"/>
    </xf>
    <xf numFmtId="165" fontId="33" fillId="8" borderId="1" xfId="0" applyNumberFormat="1" applyFont="1" applyFill="1" applyBorder="1" applyAlignment="1" applyProtection="1">
      <alignment horizontal="center" vertical="center" wrapText="1"/>
    </xf>
    <xf numFmtId="165" fontId="53" fillId="3" borderId="1" xfId="0" applyNumberFormat="1" applyFont="1" applyFill="1" applyBorder="1" applyAlignment="1" applyProtection="1">
      <alignment horizontal="center" vertical="center" wrapText="1"/>
    </xf>
    <xf numFmtId="0" fontId="35" fillId="6" borderId="1" xfId="0" applyFont="1" applyFill="1" applyBorder="1" applyProtection="1">
      <protection locked="0"/>
    </xf>
    <xf numFmtId="168" fontId="35" fillId="0" borderId="1" xfId="5" applyNumberFormat="1" applyFont="1" applyBorder="1" applyProtection="1">
      <protection locked="0"/>
    </xf>
    <xf numFmtId="0" fontId="35" fillId="9" borderId="1" xfId="0" applyFont="1" applyFill="1" applyBorder="1" applyProtection="1"/>
    <xf numFmtId="168" fontId="35" fillId="9" borderId="1" xfId="5" applyNumberFormat="1" applyFont="1" applyFill="1" applyBorder="1" applyProtection="1"/>
    <xf numFmtId="167" fontId="35" fillId="9" borderId="1" xfId="5" applyNumberFormat="1" applyFont="1" applyFill="1" applyBorder="1" applyProtection="1"/>
    <xf numFmtId="167" fontId="35" fillId="0" borderId="1" xfId="5" applyNumberFormat="1" applyFont="1" applyBorder="1" applyProtection="1">
      <protection locked="0"/>
    </xf>
    <xf numFmtId="0" fontId="35" fillId="6" borderId="1" xfId="0" applyFont="1" applyFill="1" applyBorder="1" applyProtection="1"/>
    <xf numFmtId="167" fontId="35" fillId="9" borderId="1" xfId="5" applyNumberFormat="1" applyFont="1" applyFill="1" applyBorder="1" applyProtection="1">
      <protection locked="0"/>
    </xf>
    <xf numFmtId="168" fontId="35" fillId="0" borderId="1" xfId="5" applyNumberFormat="1" applyFont="1" applyBorder="1" applyProtection="1"/>
    <xf numFmtId="0" fontId="35" fillId="0" borderId="1" xfId="0" applyFont="1" applyBorder="1" applyProtection="1"/>
    <xf numFmtId="166" fontId="35" fillId="5" borderId="1" xfId="0" applyNumberFormat="1" applyFont="1" applyFill="1" applyBorder="1" applyProtection="1">
      <protection locked="0"/>
    </xf>
    <xf numFmtId="166" fontId="35" fillId="0" borderId="1" xfId="0" applyNumberFormat="1" applyFont="1" applyBorder="1" applyProtection="1">
      <protection locked="0"/>
    </xf>
    <xf numFmtId="166" fontId="35" fillId="6" borderId="1" xfId="0" applyNumberFormat="1" applyFont="1" applyFill="1" applyBorder="1" applyProtection="1"/>
    <xf numFmtId="0" fontId="35" fillId="5" borderId="1" xfId="0" applyFont="1" applyFill="1" applyBorder="1" applyProtection="1"/>
    <xf numFmtId="0" fontId="54" fillId="8" borderId="1" xfId="0" applyFont="1" applyFill="1" applyBorder="1" applyProtection="1"/>
    <xf numFmtId="166" fontId="56" fillId="0" borderId="1" xfId="0" applyNumberFormat="1" applyFont="1" applyBorder="1" applyProtection="1"/>
    <xf numFmtId="0" fontId="33" fillId="5" borderId="1" xfId="0" applyFont="1" applyFill="1" applyBorder="1" applyProtection="1">
      <protection locked="0"/>
    </xf>
    <xf numFmtId="166" fontId="33" fillId="5" borderId="1" xfId="0" applyNumberFormat="1" applyFont="1" applyFill="1" applyBorder="1" applyProtection="1">
      <protection locked="0"/>
    </xf>
    <xf numFmtId="0" fontId="33" fillId="0" borderId="6" xfId="0" applyFont="1" applyFill="1" applyBorder="1" applyProtection="1"/>
    <xf numFmtId="166" fontId="35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35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35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35" fillId="0" borderId="1" xfId="0" applyNumberFormat="1" applyFont="1" applyBorder="1" applyAlignment="1" applyProtection="1">
      <alignment horizontal="center" vertical="center" wrapText="1"/>
    </xf>
    <xf numFmtId="166" fontId="35" fillId="12" borderId="6" xfId="0" applyNumberFormat="1" applyFont="1" applyFill="1" applyBorder="1" applyAlignment="1" applyProtection="1">
      <alignment horizontal="center" vertical="center" wrapText="1"/>
    </xf>
    <xf numFmtId="1" fontId="35" fillId="12" borderId="1" xfId="0" applyNumberFormat="1" applyFont="1" applyFill="1" applyBorder="1" applyAlignment="1" applyProtection="1">
      <alignment horizontal="center" vertical="center" wrapText="1"/>
    </xf>
    <xf numFmtId="0" fontId="35" fillId="10" borderId="1" xfId="0" applyFont="1" applyFill="1" applyBorder="1" applyAlignment="1" applyProtection="1">
      <alignment horizontal="center" vertical="center" wrapText="1"/>
    </xf>
    <xf numFmtId="165" fontId="35" fillId="10" borderId="1" xfId="0" applyNumberFormat="1" applyFont="1" applyFill="1" applyBorder="1" applyAlignment="1" applyProtection="1">
      <alignment horizontal="center" vertical="center" wrapText="1"/>
    </xf>
    <xf numFmtId="165" fontId="35" fillId="10" borderId="1" xfId="0" applyNumberFormat="1" applyFont="1" applyFill="1" applyBorder="1" applyAlignment="1" applyProtection="1">
      <alignment horizontal="center" vertical="center"/>
    </xf>
    <xf numFmtId="165" fontId="35" fillId="4" borderId="1" xfId="0" applyNumberFormat="1" applyFont="1" applyFill="1" applyBorder="1" applyAlignment="1" applyProtection="1">
      <alignment horizontal="center" vertical="center"/>
    </xf>
    <xf numFmtId="165" fontId="32" fillId="3" borderId="1" xfId="0" applyNumberFormat="1" applyFont="1" applyFill="1" applyBorder="1" applyAlignment="1" applyProtection="1">
      <alignment horizontal="center" vertical="center" wrapText="1"/>
    </xf>
    <xf numFmtId="165" fontId="33" fillId="3" borderId="1" xfId="0" applyNumberFormat="1" applyFont="1" applyFill="1" applyBorder="1" applyAlignment="1" applyProtection="1">
      <alignment horizontal="center" vertical="center" wrapText="1"/>
    </xf>
    <xf numFmtId="165" fontId="33" fillId="13" borderId="1" xfId="0" applyNumberFormat="1" applyFont="1" applyFill="1" applyBorder="1" applyAlignment="1" applyProtection="1">
      <alignment horizontal="center" vertical="center" wrapText="1"/>
    </xf>
    <xf numFmtId="165" fontId="32" fillId="13" borderId="1" xfId="0" applyNumberFormat="1" applyFont="1" applyFill="1" applyBorder="1" applyAlignment="1" applyProtection="1">
      <alignment horizontal="center" vertical="center" wrapText="1"/>
    </xf>
    <xf numFmtId="165" fontId="33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33" fillId="12" borderId="1" xfId="0" applyNumberFormat="1" applyFont="1" applyFill="1" applyBorder="1" applyAlignment="1" applyProtection="1">
      <alignment horizontal="center" vertical="center" wrapText="1"/>
    </xf>
    <xf numFmtId="165" fontId="32" fillId="12" borderId="1" xfId="0" applyNumberFormat="1" applyFont="1" applyFill="1" applyBorder="1" applyAlignment="1" applyProtection="1">
      <alignment horizontal="center" vertical="center" wrapText="1"/>
    </xf>
    <xf numFmtId="165" fontId="33" fillId="5" borderId="1" xfId="0" applyNumberFormat="1" applyFont="1" applyFill="1" applyBorder="1" applyAlignment="1" applyProtection="1">
      <alignment horizontal="center" vertical="center" wrapText="1"/>
    </xf>
    <xf numFmtId="165" fontId="33" fillId="0" borderId="1" xfId="0" applyNumberFormat="1" applyFont="1" applyBorder="1" applyAlignment="1" applyProtection="1">
      <alignment horizontal="center" vertical="center" wrapText="1"/>
    </xf>
    <xf numFmtId="165" fontId="32" fillId="0" borderId="1" xfId="0" applyNumberFormat="1" applyFont="1" applyBorder="1" applyAlignment="1" applyProtection="1">
      <alignment horizontal="center" vertical="center" wrapText="1"/>
    </xf>
    <xf numFmtId="165" fontId="33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32" fillId="8" borderId="1" xfId="0" applyNumberFormat="1" applyFont="1" applyFill="1" applyBorder="1" applyAlignment="1" applyProtection="1">
      <alignment horizontal="center" vertical="center" wrapText="1"/>
    </xf>
    <xf numFmtId="166" fontId="35" fillId="11" borderId="1" xfId="0" applyNumberFormat="1" applyFont="1" applyFill="1" applyBorder="1" applyProtection="1"/>
    <xf numFmtId="166" fontId="35" fillId="0" borderId="1" xfId="0" applyNumberFormat="1" applyFont="1" applyBorder="1" applyProtection="1"/>
    <xf numFmtId="166" fontId="35" fillId="11" borderId="1" xfId="0" applyNumberFormat="1" applyFont="1" applyFill="1" applyBorder="1" applyProtection="1">
      <protection locked="0"/>
    </xf>
    <xf numFmtId="0" fontId="33" fillId="0" borderId="1" xfId="0" applyFont="1" applyBorder="1" applyAlignment="1" applyProtection="1">
      <alignment horizontal="center" vertical="center"/>
    </xf>
    <xf numFmtId="166" fontId="33" fillId="0" borderId="1" xfId="0" applyNumberFormat="1" applyFont="1" applyBorder="1" applyAlignment="1" applyProtection="1">
      <alignment horizontal="center" vertical="center"/>
    </xf>
    <xf numFmtId="2" fontId="33" fillId="5" borderId="1" xfId="0" applyNumberFormat="1" applyFont="1" applyFill="1" applyBorder="1" applyAlignment="1" applyProtection="1">
      <alignment horizontal="center" vertical="center"/>
      <protection locked="0"/>
    </xf>
    <xf numFmtId="2" fontId="33" fillId="10" borderId="1" xfId="0" applyNumberFormat="1" applyFont="1" applyFill="1" applyBorder="1" applyAlignment="1" applyProtection="1">
      <alignment horizontal="center" vertical="center"/>
    </xf>
    <xf numFmtId="0" fontId="35" fillId="10" borderId="1" xfId="0" applyFont="1" applyFill="1" applyBorder="1" applyAlignment="1" applyProtection="1">
      <alignment horizontal="center" vertical="top" wrapText="1"/>
    </xf>
    <xf numFmtId="165" fontId="35" fillId="10" borderId="1" xfId="0" applyNumberFormat="1" applyFont="1" applyFill="1" applyBorder="1" applyAlignment="1" applyProtection="1">
      <alignment horizontal="center" vertical="top" wrapText="1"/>
    </xf>
    <xf numFmtId="4" fontId="51" fillId="3" borderId="1" xfId="0" applyNumberFormat="1" applyFont="1" applyFill="1" applyBorder="1" applyAlignment="1" applyProtection="1">
      <alignment horizontal="center" vertical="center" wrapText="1"/>
    </xf>
    <xf numFmtId="0" fontId="20" fillId="5" borderId="3" xfId="0" applyFont="1" applyFill="1" applyBorder="1" applyAlignment="1" applyProtection="1">
      <alignment horizontal="center" vertical="center" wrapText="1"/>
      <protection locked="0"/>
    </xf>
    <xf numFmtId="0" fontId="11" fillId="8" borderId="0" xfId="0" applyFont="1" applyFill="1"/>
    <xf numFmtId="0" fontId="58" fillId="0" borderId="1" xfId="0" applyFont="1" applyBorder="1" applyAlignment="1" applyProtection="1">
      <alignment vertical="center" wrapText="1"/>
    </xf>
    <xf numFmtId="2" fontId="35" fillId="6" borderId="1" xfId="0" applyNumberFormat="1" applyFont="1" applyFill="1" applyBorder="1" applyProtection="1"/>
    <xf numFmtId="172" fontId="0" fillId="0" borderId="0" xfId="0" applyNumberFormat="1" applyProtection="1"/>
    <xf numFmtId="172" fontId="0" fillId="0" borderId="0" xfId="0" applyNumberFormat="1" applyProtection="1">
      <protection locked="0"/>
    </xf>
    <xf numFmtId="172" fontId="0" fillId="12" borderId="1" xfId="0" applyNumberFormat="1" applyFill="1" applyBorder="1" applyProtection="1"/>
    <xf numFmtId="172" fontId="35" fillId="0" borderId="1" xfId="5" applyNumberFormat="1" applyFont="1" applyBorder="1" applyProtection="1"/>
    <xf numFmtId="172" fontId="35" fillId="0" borderId="1" xfId="0" applyNumberFormat="1" applyFont="1" applyBorder="1" applyProtection="1"/>
    <xf numFmtId="172" fontId="35" fillId="0" borderId="1" xfId="0" applyNumberFormat="1" applyFont="1" applyBorder="1" applyProtection="1">
      <protection locked="0"/>
    </xf>
    <xf numFmtId="172" fontId="35" fillId="0" borderId="0" xfId="0" applyNumberFormat="1" applyFont="1" applyBorder="1" applyProtection="1">
      <protection locked="0"/>
    </xf>
    <xf numFmtId="172" fontId="35" fillId="9" borderId="1" xfId="5" applyNumberFormat="1" applyFont="1" applyFill="1" applyBorder="1" applyProtection="1"/>
    <xf numFmtId="172" fontId="35" fillId="9" borderId="1" xfId="0" applyNumberFormat="1" applyFont="1" applyFill="1" applyBorder="1" applyProtection="1">
      <protection locked="0"/>
    </xf>
    <xf numFmtId="172" fontId="35" fillId="9" borderId="1" xfId="0" applyNumberFormat="1" applyFont="1" applyFill="1" applyBorder="1" applyProtection="1"/>
    <xf numFmtId="172" fontId="54" fillId="12" borderId="1" xfId="0" applyNumberFormat="1" applyFont="1" applyFill="1" applyBorder="1" applyProtection="1"/>
    <xf numFmtId="2" fontId="35" fillId="6" borderId="1" xfId="0" applyNumberFormat="1" applyFont="1" applyFill="1" applyBorder="1" applyAlignment="1" applyProtection="1">
      <alignment vertical="center"/>
    </xf>
    <xf numFmtId="4" fontId="19" fillId="0" borderId="1" xfId="0" applyNumberFormat="1" applyFont="1" applyBorder="1" applyAlignment="1" applyProtection="1">
      <alignment horizontal="center" vertical="center"/>
    </xf>
    <xf numFmtId="4" fontId="19" fillId="7" borderId="1" xfId="0" applyNumberFormat="1" applyFont="1" applyFill="1" applyBorder="1" applyAlignment="1" applyProtection="1">
      <alignment horizontal="center" vertical="center"/>
    </xf>
    <xf numFmtId="4" fontId="20" fillId="0" borderId="5" xfId="0" applyNumberFormat="1" applyFont="1" applyBorder="1" applyAlignment="1" applyProtection="1">
      <alignment horizontal="center" vertical="center" wrapText="1"/>
    </xf>
    <xf numFmtId="4" fontId="51" fillId="10" borderId="1" xfId="0" applyNumberFormat="1" applyFont="1" applyFill="1" applyBorder="1" applyAlignment="1" applyProtection="1">
      <alignment horizontal="center" vertical="center"/>
    </xf>
    <xf numFmtId="4" fontId="51" fillId="10" borderId="5" xfId="0" applyNumberFormat="1" applyFont="1" applyFill="1" applyBorder="1" applyAlignment="1" applyProtection="1">
      <alignment horizontal="center" vertical="center" wrapText="1"/>
    </xf>
    <xf numFmtId="173" fontId="20" fillId="0" borderId="5" xfId="0" applyNumberFormat="1" applyFont="1" applyBorder="1" applyAlignment="1" applyProtection="1">
      <alignment vertical="center" wrapText="1"/>
    </xf>
    <xf numFmtId="0" fontId="14" fillId="0" borderId="6" xfId="0" applyFont="1" applyFill="1" applyBorder="1" applyAlignment="1" applyProtection="1">
      <alignment wrapText="1"/>
    </xf>
    <xf numFmtId="0" fontId="14" fillId="0" borderId="1" xfId="0" applyFont="1" applyFill="1" applyBorder="1" applyAlignment="1" applyProtection="1">
      <alignment wrapText="1"/>
    </xf>
    <xf numFmtId="0" fontId="19" fillId="0" borderId="0" xfId="0" applyFont="1" applyFill="1" applyAlignment="1" applyProtection="1"/>
    <xf numFmtId="0" fontId="17" fillId="0" borderId="0" xfId="0" applyFont="1" applyFill="1" applyBorder="1" applyProtection="1"/>
    <xf numFmtId="0" fontId="0" fillId="0" borderId="0" xfId="0" applyFill="1" applyBorder="1" applyProtection="1"/>
    <xf numFmtId="0" fontId="0" fillId="0" borderId="0" xfId="0" applyFill="1" applyProtection="1"/>
    <xf numFmtId="0" fontId="0" fillId="0" borderId="8" xfId="0" applyBorder="1" applyProtection="1">
      <protection locked="0"/>
    </xf>
    <xf numFmtId="172" fontId="0" fillId="0" borderId="0" xfId="0" applyNumberFormat="1" applyFont="1" applyProtection="1">
      <protection locked="0"/>
    </xf>
    <xf numFmtId="172" fontId="0" fillId="9" borderId="1" xfId="0" applyNumberFormat="1" applyFont="1" applyFill="1" applyBorder="1" applyProtection="1"/>
    <xf numFmtId="172" fontId="0" fillId="0" borderId="0" xfId="0" applyNumberFormat="1" applyFont="1" applyAlignment="1" applyProtection="1">
      <alignment horizontal="center" vertical="center"/>
      <protection locked="0"/>
    </xf>
    <xf numFmtId="172" fontId="0" fillId="0" borderId="1" xfId="5" applyNumberFormat="1" applyFont="1" applyBorder="1" applyProtection="1"/>
    <xf numFmtId="0" fontId="21" fillId="0" borderId="0" xfId="0" applyFont="1" applyAlignment="1" applyProtection="1">
      <alignment wrapText="1"/>
    </xf>
    <xf numFmtId="0" fontId="21" fillId="0" borderId="0" xfId="0" applyFont="1" applyAlignment="1" applyProtection="1"/>
    <xf numFmtId="0" fontId="14" fillId="0" borderId="1" xfId="0" applyFont="1" applyFill="1" applyBorder="1" applyProtection="1"/>
    <xf numFmtId="0" fontId="18" fillId="5" borderId="7" xfId="4" quotePrefix="1" applyNumberFormat="1" applyFont="1" applyFill="1" applyBorder="1" applyAlignment="1" applyProtection="1">
      <alignment horizontal="center" vertical="center" wrapText="1"/>
      <protection locked="0"/>
    </xf>
    <xf numFmtId="174" fontId="0" fillId="0" borderId="0" xfId="0" applyNumberFormat="1"/>
    <xf numFmtId="0" fontId="0" fillId="15" borderId="1" xfId="0" applyFill="1" applyBorder="1" applyAlignment="1" applyProtection="1">
      <alignment vertical="center" wrapText="1"/>
    </xf>
    <xf numFmtId="0" fontId="0" fillId="15" borderId="3" xfId="0" applyFill="1" applyBorder="1" applyAlignment="1" applyProtection="1">
      <alignment vertical="center" wrapText="1"/>
    </xf>
    <xf numFmtId="0" fontId="18" fillId="15" borderId="1" xfId="4" applyFont="1" applyFill="1" applyBorder="1" applyAlignment="1" applyProtection="1">
      <alignment horizontal="center" vertical="center"/>
      <protection locked="0"/>
    </xf>
    <xf numFmtId="4" fontId="18" fillId="15" borderId="1" xfId="4" applyNumberFormat="1" applyFont="1" applyFill="1" applyBorder="1" applyAlignment="1" applyProtection="1">
      <alignment horizontal="center" vertical="center" wrapText="1"/>
    </xf>
    <xf numFmtId="4" fontId="18" fillId="15" borderId="1" xfId="4" applyNumberFormat="1" applyFont="1" applyFill="1" applyBorder="1" applyAlignment="1" applyProtection="1">
      <alignment horizontal="right" vertical="center" wrapText="1"/>
    </xf>
    <xf numFmtId="4" fontId="21" fillId="15" borderId="1" xfId="0" applyNumberFormat="1" applyFont="1" applyFill="1" applyBorder="1" applyAlignment="1" applyProtection="1">
      <alignment horizontal="right" vertical="center"/>
    </xf>
    <xf numFmtId="4" fontId="20" fillId="15" borderId="5" xfId="0" applyNumberFormat="1" applyFont="1" applyFill="1" applyBorder="1" applyAlignment="1" applyProtection="1">
      <alignment horizontal="right" vertical="center" wrapText="1"/>
    </xf>
    <xf numFmtId="165" fontId="19" fillId="15" borderId="1" xfId="0" applyNumberFormat="1" applyFont="1" applyFill="1" applyBorder="1" applyAlignment="1" applyProtection="1">
      <alignment horizontal="center" vertical="center"/>
    </xf>
    <xf numFmtId="0" fontId="18" fillId="15" borderId="1" xfId="4" quotePrefix="1" applyFont="1" applyFill="1" applyBorder="1" applyAlignment="1" applyProtection="1">
      <alignment horizontal="center" vertical="top" wrapText="1"/>
    </xf>
    <xf numFmtId="0" fontId="8" fillId="15" borderId="1" xfId="0" applyFont="1" applyFill="1" applyBorder="1" applyAlignment="1" applyProtection="1">
      <alignment vertical="center" wrapText="1"/>
    </xf>
    <xf numFmtId="0" fontId="11" fillId="8" borderId="0" xfId="0" applyFont="1" applyFill="1" applyAlignment="1">
      <alignment wrapText="1"/>
    </xf>
    <xf numFmtId="0" fontId="0" fillId="0" borderId="3" xfId="0" applyFill="1" applyBorder="1" applyAlignment="1" applyProtection="1">
      <alignment horizontal="center" vertical="center" wrapText="1"/>
    </xf>
    <xf numFmtId="4" fontId="53" fillId="5" borderId="1" xfId="0" applyNumberFormat="1" applyFont="1" applyFill="1" applyBorder="1" applyAlignment="1" applyProtection="1">
      <alignment horizontal="center" vertical="center" wrapText="1"/>
    </xf>
    <xf numFmtId="0" fontId="11" fillId="8" borderId="0" xfId="0" applyFont="1" applyFill="1" applyProtection="1"/>
    <xf numFmtId="0" fontId="18" fillId="8" borderId="0" xfId="0" applyFont="1" applyFill="1" applyAlignment="1" applyProtection="1"/>
    <xf numFmtId="0" fontId="18" fillId="8" borderId="0" xfId="0" applyFont="1" applyFill="1" applyProtection="1"/>
    <xf numFmtId="0" fontId="11" fillId="8" borderId="0" xfId="0" applyFont="1" applyFill="1" applyAlignment="1" applyProtection="1">
      <alignment wrapText="1"/>
    </xf>
    <xf numFmtId="0" fontId="11" fillId="8" borderId="0" xfId="0" applyFont="1" applyFill="1" applyAlignment="1" applyProtection="1">
      <alignment horizontal="center" vertical="center"/>
    </xf>
    <xf numFmtId="0" fontId="62" fillId="8" borderId="0" xfId="0" applyFont="1" applyFill="1" applyProtection="1"/>
    <xf numFmtId="0" fontId="11" fillId="8" borderId="0" xfId="0" applyFont="1" applyFill="1" applyAlignment="1" applyProtection="1">
      <alignment vertical="center"/>
    </xf>
    <xf numFmtId="0" fontId="11" fillId="8" borderId="5" xfId="19" applyFont="1" applyFill="1" applyBorder="1" applyAlignment="1" applyProtection="1">
      <alignment vertical="center"/>
    </xf>
    <xf numFmtId="0" fontId="11" fillId="8" borderId="1" xfId="19" applyFont="1" applyFill="1" applyBorder="1" applyAlignment="1" applyProtection="1">
      <alignment vertical="center"/>
    </xf>
    <xf numFmtId="4" fontId="59" fillId="8" borderId="1" xfId="0" applyNumberFormat="1" applyFont="1" applyFill="1" applyBorder="1" applyAlignment="1" applyProtection="1">
      <alignment horizontal="center" vertical="center" wrapText="1"/>
    </xf>
    <xf numFmtId="4" fontId="59" fillId="8" borderId="1" xfId="0" applyNumberFormat="1" applyFont="1" applyFill="1" applyBorder="1" applyAlignment="1" applyProtection="1">
      <alignment horizontal="center" vertical="center"/>
    </xf>
    <xf numFmtId="165" fontId="59" fillId="8" borderId="1" xfId="0" applyNumberFormat="1" applyFont="1" applyFill="1" applyBorder="1" applyAlignment="1" applyProtection="1">
      <alignment horizontal="center" vertical="center"/>
    </xf>
    <xf numFmtId="165" fontId="0" fillId="0" borderId="0" xfId="0" applyNumberFormat="1" applyProtection="1"/>
    <xf numFmtId="4" fontId="59" fillId="8" borderId="1" xfId="0" quotePrefix="1" applyNumberFormat="1" applyFont="1" applyFill="1" applyBorder="1" applyAlignment="1" applyProtection="1">
      <alignment horizontal="center" vertical="center"/>
    </xf>
    <xf numFmtId="4" fontId="0" fillId="0" borderId="1" xfId="0" applyNumberFormat="1" applyBorder="1" applyProtection="1"/>
    <xf numFmtId="0" fontId="18" fillId="5" borderId="7" xfId="4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0" fillId="0" borderId="3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Protection="1"/>
    <xf numFmtId="0" fontId="0" fillId="0" borderId="3" xfId="0" applyFont="1" applyBorder="1" applyAlignment="1" applyProtection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5" applyFont="1" applyBorder="1"/>
    <xf numFmtId="164" fontId="0" fillId="0" borderId="1" xfId="5" applyFont="1" applyBorder="1" applyProtection="1"/>
    <xf numFmtId="165" fontId="52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1" xfId="0" applyFont="1" applyFill="1" applyBorder="1" applyAlignment="1" applyProtection="1">
      <alignment vertical="top" wrapText="1"/>
      <protection locked="0"/>
    </xf>
    <xf numFmtId="0" fontId="12" fillId="0" borderId="3" xfId="0" applyFont="1" applyFill="1" applyBorder="1" applyAlignment="1" applyProtection="1">
      <alignment vertical="top" wrapText="1"/>
      <protection locked="0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164" fontId="35" fillId="0" borderId="1" xfId="5" applyFont="1" applyFill="1" applyBorder="1" applyProtection="1">
      <protection locked="0"/>
    </xf>
    <xf numFmtId="164" fontId="35" fillId="0" borderId="1" xfId="5" applyFont="1" applyFill="1" applyBorder="1" applyProtection="1"/>
    <xf numFmtId="0" fontId="65" fillId="0" borderId="1" xfId="0" applyFont="1" applyFill="1" applyBorder="1" applyAlignment="1" applyProtection="1">
      <alignment wrapText="1"/>
      <protection locked="0"/>
    </xf>
    <xf numFmtId="0" fontId="41" fillId="0" borderId="1" xfId="0" applyFont="1" applyFill="1" applyBorder="1" applyAlignment="1" applyProtection="1">
      <alignment wrapText="1"/>
      <protection locked="0"/>
    </xf>
    <xf numFmtId="0" fontId="41" fillId="0" borderId="2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Alignment="1" applyProtection="1">
      <alignment wrapText="1"/>
      <protection locked="0"/>
    </xf>
    <xf numFmtId="2" fontId="37" fillId="8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0" xfId="0" applyNumberFormat="1" applyProtection="1">
      <protection locked="0"/>
    </xf>
    <xf numFmtId="168" fontId="0" fillId="9" borderId="1" xfId="0" applyNumberFormat="1" applyFill="1" applyBorder="1" applyProtection="1">
      <protection locked="0"/>
    </xf>
    <xf numFmtId="167" fontId="0" fillId="9" borderId="1" xfId="5" applyNumberFormat="1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168" fontId="8" fillId="12" borderId="1" xfId="0" applyNumberFormat="1" applyFont="1" applyFill="1" applyBorder="1" applyProtection="1">
      <protection locked="0"/>
    </xf>
    <xf numFmtId="177" fontId="47" fillId="12" borderId="1" xfId="0" applyNumberFormat="1" applyFont="1" applyFill="1" applyBorder="1" applyProtection="1">
      <protection locked="0"/>
    </xf>
    <xf numFmtId="0" fontId="0" fillId="2" borderId="0" xfId="0" applyFill="1" applyProtection="1">
      <protection locked="0"/>
    </xf>
    <xf numFmtId="178" fontId="0" fillId="0" borderId="0" xfId="0" applyNumberFormat="1" applyProtection="1"/>
    <xf numFmtId="175" fontId="48" fillId="12" borderId="1" xfId="0" applyNumberFormat="1" applyFont="1" applyFill="1" applyBorder="1" applyProtection="1"/>
    <xf numFmtId="179" fontId="0" fillId="0" borderId="0" xfId="0" applyNumberFormat="1" applyProtection="1">
      <protection locked="0"/>
    </xf>
    <xf numFmtId="180" fontId="0" fillId="0" borderId="0" xfId="0" applyNumberFormat="1" applyProtection="1">
      <protection locked="0"/>
    </xf>
    <xf numFmtId="0" fontId="11" fillId="8" borderId="1" xfId="19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>
      <alignment wrapText="1"/>
    </xf>
    <xf numFmtId="4" fontId="0" fillId="0" borderId="0" xfId="0" applyNumberFormat="1" applyProtection="1">
      <protection locked="0"/>
    </xf>
    <xf numFmtId="164" fontId="20" fillId="5" borderId="3" xfId="5" applyFont="1" applyFill="1" applyBorder="1" applyAlignment="1" applyProtection="1">
      <alignment horizontal="center" vertical="center" wrapText="1"/>
      <protection locked="0"/>
    </xf>
    <xf numFmtId="0" fontId="20" fillId="17" borderId="3" xfId="0" applyFont="1" applyFill="1" applyBorder="1" applyAlignment="1" applyProtection="1">
      <alignment horizontal="center" vertical="center" wrapText="1"/>
      <protection locked="0"/>
    </xf>
    <xf numFmtId="0" fontId="18" fillId="17" borderId="1" xfId="4" applyFont="1" applyFill="1" applyBorder="1" applyAlignment="1" applyProtection="1">
      <alignment horizontal="center" vertical="center"/>
      <protection locked="0"/>
    </xf>
    <xf numFmtId="4" fontId="32" fillId="17" borderId="1" xfId="0" applyNumberFormat="1" applyFont="1" applyFill="1" applyBorder="1" applyAlignment="1" applyProtection="1">
      <alignment horizontal="center" vertical="center"/>
    </xf>
    <xf numFmtId="164" fontId="0" fillId="0" borderId="0" xfId="5" applyFont="1" applyProtection="1">
      <protection locked="0"/>
    </xf>
    <xf numFmtId="164" fontId="53" fillId="0" borderId="1" xfId="5" applyFont="1" applyFill="1" applyBorder="1" applyAlignment="1" applyProtection="1">
      <alignment horizontal="center" vertical="center" wrapText="1"/>
    </xf>
    <xf numFmtId="2" fontId="35" fillId="5" borderId="1" xfId="0" applyNumberFormat="1" applyFont="1" applyFill="1" applyBorder="1" applyProtection="1">
      <protection locked="0"/>
    </xf>
    <xf numFmtId="2" fontId="35" fillId="0" borderId="1" xfId="0" applyNumberFormat="1" applyFont="1" applyBorder="1" applyProtection="1">
      <protection locked="0"/>
    </xf>
    <xf numFmtId="2" fontId="56" fillId="0" borderId="1" xfId="0" applyNumberFormat="1" applyFont="1" applyBorder="1" applyProtection="1"/>
    <xf numFmtId="179" fontId="35" fillId="8" borderId="1" xfId="0" applyNumberFormat="1" applyFont="1" applyFill="1" applyBorder="1" applyProtection="1"/>
    <xf numFmtId="179" fontId="55" fillId="8" borderId="1" xfId="0" applyNumberFormat="1" applyFont="1" applyFill="1" applyBorder="1" applyProtection="1"/>
    <xf numFmtId="175" fontId="33" fillId="0" borderId="1" xfId="0" applyNumberFormat="1" applyFont="1" applyBorder="1" applyProtection="1"/>
    <xf numFmtId="175" fontId="57" fillId="0" borderId="1" xfId="0" applyNumberFormat="1" applyFont="1" applyBorder="1" applyProtection="1"/>
    <xf numFmtId="175" fontId="0" fillId="0" borderId="0" xfId="0" applyNumberFormat="1" applyProtection="1"/>
    <xf numFmtId="181" fontId="35" fillId="6" borderId="1" xfId="0" applyNumberFormat="1" applyFont="1" applyFill="1" applyBorder="1" applyProtection="1"/>
    <xf numFmtId="0" fontId="34" fillId="0" borderId="0" xfId="0" applyFont="1" applyAlignment="1" applyProtection="1">
      <alignment horizontal="left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12" borderId="2" xfId="0" applyFill="1" applyBorder="1" applyAlignment="1" applyProtection="1">
      <alignment horizontal="center" vertical="center" wrapText="1"/>
    </xf>
    <xf numFmtId="0" fontId="0" fillId="12" borderId="6" xfId="0" applyFill="1" applyBorder="1" applyAlignment="1" applyProtection="1">
      <alignment horizontal="center" vertical="center" wrapText="1"/>
    </xf>
    <xf numFmtId="0" fontId="28" fillId="0" borderId="8" xfId="0" applyFont="1" applyBorder="1" applyAlignment="1" applyProtection="1">
      <alignment horizontal="center" vertical="center"/>
    </xf>
    <xf numFmtId="0" fontId="18" fillId="8" borderId="1" xfId="4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35" fillId="0" borderId="0" xfId="0" applyFont="1" applyAlignment="1" applyProtection="1">
      <alignment horizontal="left" wrapText="1"/>
    </xf>
    <xf numFmtId="0" fontId="18" fillId="5" borderId="2" xfId="4" quotePrefix="1" applyNumberFormat="1" applyFont="1" applyFill="1" applyBorder="1" applyAlignment="1" applyProtection="1">
      <alignment horizontal="center" vertical="center" wrapText="1"/>
      <protection locked="0"/>
    </xf>
    <xf numFmtId="0" fontId="18" fillId="5" borderId="7" xfId="4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</xf>
    <xf numFmtId="0" fontId="35" fillId="0" borderId="7" xfId="0" applyFont="1" applyBorder="1" applyAlignment="1" applyProtection="1">
      <alignment horizontal="center" vertical="center"/>
    </xf>
    <xf numFmtId="0" fontId="35" fillId="0" borderId="6" xfId="0" applyFont="1" applyBorder="1" applyAlignment="1" applyProtection="1">
      <alignment horizontal="center" vertical="center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7" xfId="0" applyFont="1" applyBorder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left" vertical="center" wrapText="1"/>
    </xf>
    <xf numFmtId="0" fontId="22" fillId="0" borderId="7" xfId="0" applyFont="1" applyBorder="1" applyAlignment="1" applyProtection="1">
      <alignment horizontal="left" vertical="center" wrapText="1"/>
    </xf>
    <xf numFmtId="0" fontId="22" fillId="0" borderId="6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 wrapText="1"/>
    </xf>
    <xf numFmtId="0" fontId="0" fillId="0" borderId="6" xfId="0" applyBorder="1" applyAlignment="1" applyProtection="1">
      <alignment horizont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2" fillId="6" borderId="1" xfId="0" applyFont="1" applyFill="1" applyBorder="1" applyAlignment="1" applyProtection="1">
      <alignment horizontal="center" vertical="center" wrapText="1"/>
    </xf>
    <xf numFmtId="0" fontId="22" fillId="8" borderId="2" xfId="0" applyFont="1" applyFill="1" applyBorder="1" applyAlignment="1" applyProtection="1">
      <alignment horizontal="center" vertical="center" wrapText="1"/>
    </xf>
    <xf numFmtId="0" fontId="22" fillId="8" borderId="7" xfId="0" applyFont="1" applyFill="1" applyBorder="1" applyAlignment="1" applyProtection="1">
      <alignment horizontal="center" vertical="center" wrapText="1"/>
    </xf>
    <xf numFmtId="0" fontId="22" fillId="8" borderId="6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38" fillId="0" borderId="1" xfId="0" applyFont="1" applyBorder="1" applyAlignment="1" applyProtection="1">
      <alignment horizontal="center" vertical="center" wrapText="1"/>
    </xf>
    <xf numFmtId="0" fontId="0" fillId="5" borderId="2" xfId="0" applyFill="1" applyBorder="1" applyAlignment="1" applyProtection="1">
      <alignment horizontal="center" vertical="center"/>
    </xf>
    <xf numFmtId="0" fontId="0" fillId="5" borderId="7" xfId="0" applyFill="1" applyBorder="1" applyAlignment="1" applyProtection="1">
      <alignment horizontal="center" vertical="center"/>
    </xf>
    <xf numFmtId="0" fontId="0" fillId="5" borderId="6" xfId="0" applyFill="1" applyBorder="1" applyAlignment="1" applyProtection="1">
      <alignment horizontal="center" vertical="center"/>
    </xf>
    <xf numFmtId="9" fontId="0" fillId="0" borderId="2" xfId="0" applyNumberFormat="1" applyBorder="1" applyAlignment="1" applyProtection="1">
      <alignment horizontal="center" vertical="center"/>
    </xf>
    <xf numFmtId="0" fontId="0" fillId="6" borderId="2" xfId="0" applyFill="1" applyBorder="1" applyAlignment="1" applyProtection="1">
      <alignment horizontal="center" vertical="center" wrapText="1"/>
    </xf>
    <xf numFmtId="0" fontId="0" fillId="6" borderId="7" xfId="0" applyFill="1" applyBorder="1" applyAlignment="1" applyProtection="1">
      <alignment horizontal="center" vertical="center" wrapText="1"/>
    </xf>
    <xf numFmtId="0" fontId="0" fillId="6" borderId="6" xfId="0" applyFill="1" applyBorder="1" applyAlignment="1" applyProtection="1">
      <alignment horizontal="center" vertical="center" wrapText="1"/>
    </xf>
    <xf numFmtId="0" fontId="0" fillId="8" borderId="1" xfId="0" applyFill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20" fillId="0" borderId="4" xfId="0" applyFont="1" applyBorder="1" applyAlignment="1" applyProtection="1">
      <alignment horizontal="center"/>
    </xf>
    <xf numFmtId="0" fontId="20" fillId="0" borderId="5" xfId="0" applyFont="1" applyBorder="1" applyAlignment="1" applyProtection="1">
      <alignment horizontal="center"/>
    </xf>
    <xf numFmtId="0" fontId="0" fillId="8" borderId="1" xfId="0" applyFill="1" applyBorder="1" applyAlignment="1" applyProtection="1">
      <alignment horizontal="center" wrapText="1"/>
    </xf>
    <xf numFmtId="0" fontId="20" fillId="0" borderId="1" xfId="0" applyFont="1" applyBorder="1" applyAlignment="1" applyProtection="1">
      <alignment horizontal="center"/>
    </xf>
    <xf numFmtId="0" fontId="27" fillId="0" borderId="8" xfId="0" applyFont="1" applyBorder="1" applyAlignment="1" applyProtection="1">
      <alignment horizontal="center"/>
    </xf>
    <xf numFmtId="0" fontId="26" fillId="0" borderId="2" xfId="0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/>
    </xf>
    <xf numFmtId="165" fontId="16" fillId="0" borderId="1" xfId="0" applyNumberFormat="1" applyFont="1" applyBorder="1" applyAlignment="1" applyProtection="1">
      <alignment horizontal="center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wrapText="1"/>
      <protection locked="0"/>
    </xf>
    <xf numFmtId="0" fontId="18" fillId="5" borderId="2" xfId="4" quotePrefix="1" applyNumberFormat="1" applyFont="1" applyFill="1" applyBorder="1" applyAlignment="1" applyProtection="1">
      <alignment horizontal="center" vertical="center" wrapText="1"/>
    </xf>
    <xf numFmtId="0" fontId="18" fillId="5" borderId="7" xfId="4" quotePrefix="1" applyNumberFormat="1" applyFont="1" applyFill="1" applyBorder="1" applyAlignment="1" applyProtection="1">
      <alignment horizontal="center" vertical="center" wrapText="1"/>
    </xf>
    <xf numFmtId="0" fontId="18" fillId="5" borderId="6" xfId="4" quotePrefix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8" fillId="5" borderId="0" xfId="0" applyFont="1" applyFill="1" applyAlignment="1">
      <alignment horizontal="left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11" fillId="8" borderId="0" xfId="0" applyFont="1" applyFill="1" applyAlignment="1" applyProtection="1">
      <alignment horizontal="center" vertical="center"/>
    </xf>
    <xf numFmtId="0" fontId="11" fillId="8" borderId="0" xfId="0" applyFont="1" applyFill="1" applyAlignment="1" applyProtection="1">
      <alignment horizontal="center"/>
    </xf>
    <xf numFmtId="0" fontId="18" fillId="5" borderId="2" xfId="4" applyNumberFormat="1" applyFont="1" applyFill="1" applyBorder="1" applyAlignment="1" applyProtection="1">
      <alignment horizontal="center" vertical="center" wrapText="1"/>
    </xf>
    <xf numFmtId="0" fontId="18" fillId="5" borderId="7" xfId="4" applyNumberFormat="1" applyFont="1" applyFill="1" applyBorder="1" applyAlignment="1" applyProtection="1">
      <alignment horizontal="center" vertical="center" wrapText="1"/>
    </xf>
    <xf numFmtId="0" fontId="18" fillId="5" borderId="6" xfId="4" applyNumberFormat="1" applyFont="1" applyFill="1" applyBorder="1" applyAlignment="1" applyProtection="1">
      <alignment horizontal="center" vertical="center" wrapText="1"/>
    </xf>
    <xf numFmtId="0" fontId="61" fillId="5" borderId="0" xfId="0" applyFont="1" applyFill="1" applyAlignment="1" applyProtection="1">
      <alignment horizont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  <xf numFmtId="0" fontId="11" fillId="8" borderId="14" xfId="0" applyFont="1" applyFill="1" applyBorder="1" applyAlignment="1" applyProtection="1">
      <alignment horizontal="center" vertical="center" wrapText="1"/>
    </xf>
    <xf numFmtId="0" fontId="11" fillId="8" borderId="15" xfId="0" applyFont="1" applyFill="1" applyBorder="1" applyAlignment="1" applyProtection="1">
      <alignment horizontal="center" vertical="center" wrapText="1"/>
    </xf>
    <xf numFmtId="0" fontId="52" fillId="8" borderId="3" xfId="19" applyFont="1" applyFill="1" applyBorder="1" applyAlignment="1" applyProtection="1">
      <alignment horizontal="center" vertical="center" wrapText="1"/>
    </xf>
    <xf numFmtId="0" fontId="52" fillId="8" borderId="4" xfId="19" applyFont="1" applyFill="1" applyBorder="1" applyAlignment="1" applyProtection="1">
      <alignment horizontal="center" vertical="center" wrapText="1"/>
    </xf>
    <xf numFmtId="0" fontId="52" fillId="8" borderId="5" xfId="19" applyFont="1" applyFill="1" applyBorder="1" applyAlignment="1" applyProtection="1">
      <alignment horizontal="center" vertical="center" wrapText="1"/>
    </xf>
    <xf numFmtId="0" fontId="52" fillId="8" borderId="1" xfId="19" applyFont="1" applyFill="1" applyBorder="1" applyAlignment="1" applyProtection="1">
      <alignment horizontal="center" vertical="center"/>
    </xf>
    <xf numFmtId="0" fontId="11" fillId="8" borderId="3" xfId="19" applyFont="1" applyFill="1" applyBorder="1" applyAlignment="1" applyProtection="1">
      <alignment horizontal="center" vertical="center" wrapText="1"/>
    </xf>
    <xf numFmtId="0" fontId="11" fillId="8" borderId="4" xfId="19" applyFont="1" applyFill="1" applyBorder="1" applyAlignment="1" applyProtection="1">
      <alignment horizontal="center" vertical="center" wrapText="1"/>
    </xf>
    <xf numFmtId="0" fontId="11" fillId="8" borderId="5" xfId="19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1" fillId="8" borderId="3" xfId="19" applyFont="1" applyFill="1" applyBorder="1" applyAlignment="1" applyProtection="1">
      <alignment horizontal="center" vertical="center"/>
    </xf>
    <xf numFmtId="0" fontId="11" fillId="8" borderId="4" xfId="19" applyFont="1" applyFill="1" applyBorder="1" applyAlignment="1" applyProtection="1">
      <alignment horizontal="center" vertical="center"/>
    </xf>
    <xf numFmtId="0" fontId="11" fillId="8" borderId="5" xfId="19" applyFont="1" applyFill="1" applyBorder="1" applyAlignment="1" applyProtection="1">
      <alignment horizontal="center" vertical="center"/>
    </xf>
    <xf numFmtId="0" fontId="11" fillId="8" borderId="10" xfId="19" applyFont="1" applyFill="1" applyBorder="1" applyAlignment="1" applyProtection="1">
      <alignment horizontal="center" vertical="center"/>
    </xf>
    <xf numFmtId="0" fontId="11" fillId="8" borderId="12" xfId="19" applyFont="1" applyFill="1" applyBorder="1" applyAlignment="1" applyProtection="1">
      <alignment horizontal="center" vertical="center"/>
    </xf>
    <xf numFmtId="0" fontId="11" fillId="8" borderId="11" xfId="19" applyFont="1" applyFill="1" applyBorder="1" applyAlignment="1" applyProtection="1">
      <alignment horizontal="center" vertical="center"/>
    </xf>
  </cellXfs>
  <cellStyles count="38">
    <cellStyle name="Обычный" xfId="0" builtinId="0"/>
    <cellStyle name="Обычный 2" xfId="2"/>
    <cellStyle name="Обычный 2 2" xfId="21"/>
    <cellStyle name="Обычный 3" xfId="3"/>
    <cellStyle name="Обычный 3 2" xfId="15"/>
    <cellStyle name="Обычный 3 2 2" xfId="23"/>
    <cellStyle name="Обычный 3 3" xfId="9"/>
    <cellStyle name="Обычный 3 3 2" xfId="24"/>
    <cellStyle name="Обычный 3 4" xfId="22"/>
    <cellStyle name="Обычный 4" xfId="1"/>
    <cellStyle name="Обычный 4 2" xfId="4"/>
    <cellStyle name="Обычный 4 2 2" xfId="16"/>
    <cellStyle name="Обычный 4 2 2 2" xfId="27"/>
    <cellStyle name="Обычный 4 2 3" xfId="10"/>
    <cellStyle name="Обычный 4 2 3 2" xfId="28"/>
    <cellStyle name="Обычный 4 2 4" xfId="26"/>
    <cellStyle name="Обычный 4 3" xfId="8"/>
    <cellStyle name="Обычный 4 3 2" xfId="29"/>
    <cellStyle name="Обычный 4 3 2 2" xfId="6"/>
    <cellStyle name="Обычный 4 3 2 2 2" xfId="17"/>
    <cellStyle name="Обычный 4 3 2 2 2 2" xfId="31"/>
    <cellStyle name="Обычный 4 3 2 2 3" xfId="11"/>
    <cellStyle name="Обычный 4 3 2 2 3 2" xfId="32"/>
    <cellStyle name="Обычный 4 3 2 2 4" xfId="30"/>
    <cellStyle name="Обычный 4 3 3" xfId="13"/>
    <cellStyle name="Обычный 4 3 3 2" xfId="33"/>
    <cellStyle name="Обычный 4 4" xfId="25"/>
    <cellStyle name="Обычный 5" xfId="20"/>
    <cellStyle name="Обычный 7" xfId="19"/>
    <cellStyle name="Обычный 7 2 2" xfId="7"/>
    <cellStyle name="Обычный 7 2 2 2" xfId="18"/>
    <cellStyle name="Обычный 7 2 2 2 2" xfId="35"/>
    <cellStyle name="Обычный 7 2 2 3" xfId="12"/>
    <cellStyle name="Обычный 7 2 2 3 2" xfId="36"/>
    <cellStyle name="Обычный 7 2 2 4" xfId="34"/>
    <cellStyle name="Обычный 7 3" xfId="14"/>
    <cellStyle name="Обычный 7 3 2" xfId="37"/>
    <cellStyle name="Финансовый" xfId="5" builtinId="3"/>
  </cellStyles>
  <dxfs count="2"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Medium9"/>
  <colors>
    <mruColors>
      <color rgb="FFFFFFCC"/>
      <color rgb="FF0000FF"/>
      <color rgb="FFFFCCCC"/>
      <color rgb="FFCC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maganova/AppData/Local/Microsoft/Windows/Temporary%20Internet%20Files/Content.Outlook/LL845HEX/&#1043;&#1047;%202016/&#1055;&#1088;&#1080;&#1082;&#1072;&#1079;%201677-&#1054;&#1044;%20&#1055;&#1077;&#1088;&#1077;&#1095;&#1077;&#1085;&#1100;/&#1080;&#1079;&#1084;.%20&#1086;&#1090;%20&#1084;&#1072;&#1088;&#1090;&#1072;%202016/&#1041;&#1072;&#1079;&#1086;&#1074;&#1099;&#1081;%20&#1087;&#1077;&#1088;&#1077;&#1095;&#1077;&#1085;&#1100;%20&#1085;&#1072;%202016%20&#1075;&#1086;&#1076;%20&#1086;&#1082;&#1086;&#1085;&#10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maganova/AppData/Local/Microsoft/Windows/Temporary%20Internet%20Files/Content.Outlook/LL845HEX/bat/bat/&#1043;&#1047;%202016/&#1055;&#1088;&#1080;&#1082;&#1072;&#1079;%201677-&#1054;&#1044;%20&#1055;&#1077;&#1088;&#1077;&#1095;&#1077;&#1085;&#1100;/&#1080;&#1079;&#1084;.%20&#1086;&#1090;%20&#1084;&#1072;&#1088;&#1090;&#1072;%202016/&#1041;&#1072;&#1079;&#1086;&#1074;&#1099;&#1081;%20&#1087;&#1077;&#1088;&#1077;&#1095;&#1077;&#1085;&#1100;%20&#1085;&#1072;%202016%20&#1075;&#1086;&#1076;%20&#1086;&#1082;&#1086;&#1085;&#109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maganova/AppData/Local/Microsoft/Windows/Temporary%20Internet%20Files/Content.Outlook/LL845HEX/bat/bat/&#1053;&#1086;&#1088;&#1084;&#1072;&#1090;&#1080;&#1074;&#1099;%20&#1043;&#1047;/&#1064;&#1072;&#1073;&#1083;&#1086;&#1085;%20&#1076;&#1083;&#1103;%20&#1088;&#1072;&#1089;&#1095;&#1077;&#1090;&#1072;%20&#1092;&#1080;&#1085;&#1085;&#1086;&#1088;&#1084;&#1072;&#1090;&#1080;&#1074;&#1072;%20&#1076;&#1083;&#1103;%20&#1062;&#104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maganova/AppData/Local/Microsoft/Windows/Temporary%20Internet%20Files/Content.Outlook/LL845HEX/&#1053;&#1086;&#1088;&#1084;&#1072;&#1090;&#1080;&#1074;&#1099;%20&#1043;&#1047;/&#1064;&#1072;&#1073;&#1083;&#1086;&#1085;%20&#1076;&#1083;&#1103;%20&#1088;&#1072;&#1089;&#1095;&#1077;&#1090;&#1072;%20&#1092;&#1080;&#1085;&#1085;&#1086;&#1088;&#1084;&#1072;&#1090;&#1080;&#1074;&#1072;%20&#1076;&#1083;&#1103;%20&#1062;&#1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9.12"/>
      <sheetName val="проект перечня"/>
      <sheetName val="оригинал от 25.07.2015"/>
      <sheetName val="XDO_METADATA"/>
      <sheetName val="216-ОД"/>
      <sheetName val="ББМК"/>
      <sheetName val="цб"/>
      <sheetName val="РББК"/>
      <sheetName val="черновик"/>
      <sheetName val="пояснения"/>
      <sheetName val="объемы по перечню РУ"/>
      <sheetName val="объемы по перечню ЦРБ и УУ"/>
      <sheetName val="прочие"/>
      <sheetName val="ЦБ (2)"/>
      <sheetName val="выгрузка первонач"/>
      <sheetName val="от 30.12.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9.12"/>
      <sheetName val="проект перечня"/>
      <sheetName val="оригинал от 25.07.2015"/>
      <sheetName val="XDO_METADATA"/>
      <sheetName val="216-ОД"/>
      <sheetName val="ББМК"/>
      <sheetName val="цб"/>
      <sheetName val="РББК"/>
      <sheetName val="черновик"/>
      <sheetName val="пояснения"/>
      <sheetName val="объемы по перечню РУ"/>
      <sheetName val="объемы по перечню ЦРБ и УУ"/>
      <sheetName val="прочие"/>
      <sheetName val="ЦБ (2)"/>
      <sheetName val="выгрузка первонач"/>
      <sheetName val="от 30.12.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труда"/>
      <sheetName val="ком услуги"/>
      <sheetName val="налоги"/>
      <sheetName val="норматив на питание"/>
      <sheetName val="норматив на медикаменты"/>
      <sheetName val="норматив на мяг инвент"/>
      <sheetName val="косв расх"/>
      <sheetName val="расходы"/>
      <sheetName val="фин норматив"/>
      <sheetName val="структура стоимости"/>
      <sheetName val="Лист3"/>
      <sheetName val="Лист4"/>
      <sheetName val="Лист1"/>
      <sheetName val="2015-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Диагностические услуги (проведение обследования населения на ВИЧ-инфекцию и СПИД-ассо-циированные заболевания)</v>
          </cell>
        </row>
        <row r="6">
          <cell r="A6" t="str">
            <v>Консультативно-специализированная деятельность (телемедицинские консультации)</v>
          </cell>
        </row>
        <row r="7">
          <cell r="A7" t="str">
            <v>Контроль качества и мониторинг безопасности лекарственных средств</v>
          </cell>
        </row>
        <row r="8">
          <cell r="A8" t="str">
            <v>Оказание скорой медицинской помощи</v>
          </cell>
        </row>
        <row r="9">
          <cell r="A9" t="str">
            <v>Организация и проведение мероприятий по профилактике заболеваний и формированию здорового образа жизни</v>
          </cell>
        </row>
        <row r="10">
          <cell r="A10" t="str">
            <v>Патоморфологическое исследование операционного и биопсийного материала (аутопсия, (экспертнодиагностическая деятельность, захоронение операционного и биопсийного материала (биологических отходов))</v>
          </cell>
        </row>
        <row r="11">
          <cell r="A11" t="str">
            <v>Профилактические услуги (профилактические мероприятия среди населения, организационно-методичес-кая помощь по вопросам ВИЧ-инфекции)</v>
          </cell>
        </row>
        <row r="12">
          <cell r="A12" t="str">
            <v>Санаторнокурортная помощь по фтизиатрии</v>
          </cell>
        </row>
        <row r="13">
          <cell r="A13" t="str">
            <v>Специализированная (санитарно-авиационная) скорая медицинская помощь</v>
          </cell>
        </row>
        <row r="14">
          <cell r="A14" t="str">
            <v>Специализированные медицинские услуги (оказание специализированной медицинской помощи больным ВИЧ-инфекцией и контактным с ними)</v>
          </cell>
        </row>
        <row r="15">
          <cell r="A15" t="str">
            <v>Услуга по обработке медикостатистической информации</v>
          </cell>
        </row>
        <row r="16">
          <cell r="A16" t="str">
            <v xml:space="preserve">Услуга по проведению судебно-медицинской экспертизы </v>
          </cell>
        </row>
        <row r="17">
          <cell r="A17" t="str">
            <v>Услуги по лечению и содержанию детей в домах ребенка</v>
          </cell>
        </row>
        <row r="18">
          <cell r="A18" t="str">
            <v>Услуги по обеспечению лекарственными средствами отдельных категорий граждан, находящихся на амбулаторном лечении по бесплатному фонду</v>
          </cell>
        </row>
        <row r="19">
          <cell r="A19" t="str">
            <v>Услуги по обеспечению лечебно-профилактических учреждений (ЛПУ) компонентами донорской крови</v>
          </cell>
        </row>
        <row r="20">
          <cell r="A20" t="str">
            <v>Услуги по оказанию специализированной медицинской помощи выездной реанимационной бригадой</v>
          </cell>
        </row>
        <row r="21">
          <cell r="A21" t="str">
            <v xml:space="preserve">Услуги по организации и проведению мероприятий по профилактике наркологических заболеваний и формированию здорового образа жизни среди населения </v>
          </cell>
        </row>
        <row r="22">
          <cell r="A22" t="str">
            <v>Услуги по предоставлению среднего профессионального медицинского и фармацевтического образования</v>
          </cell>
        </row>
        <row r="23">
          <cell r="A23" t="str">
            <v>Услуги по проведению профилактических мероприятий по обеспечению готовности органов управления и учреждений в условиях ЧС</v>
          </cell>
        </row>
        <row r="24">
          <cell r="A24" t="str">
            <v xml:space="preserve">Услуги, выполняемые при осуществлении акушерской и гинекологической специализированной стационарной медицинской помощи </v>
          </cell>
        </row>
        <row r="25">
          <cell r="A25" t="str">
            <v>Услуги, выполняемые при осуществлении амбулаторно-поликлинической медицинской помощи</v>
          </cell>
        </row>
        <row r="26">
          <cell r="A26" t="str">
            <v>Услуги, выполняемые при осуществлении амбулаторно-поликлинической медицинской помощи (по оказанию паллиативной помощи)</v>
          </cell>
        </row>
        <row r="27">
          <cell r="A27" t="str">
            <v>Услуги, выполняемые при осуществлении выскотехнологичной стационарной медицинской помощи</v>
          </cell>
        </row>
        <row r="28">
          <cell r="A28" t="str">
            <v>Услуги, выполняемые при осуществлении высокотехнологичной стационарной медицинской помощи</v>
          </cell>
        </row>
        <row r="29">
          <cell r="A29" t="str">
            <v>Услуги, выполняемые при осуществлении паллиативной помощи на дому</v>
          </cell>
        </row>
        <row r="30">
          <cell r="A30" t="str">
            <v>Услуги, выполняемые при осуществлении паллиативной стационарной медицинской помощи</v>
          </cell>
        </row>
        <row r="31">
          <cell r="A31" t="str">
            <v>Услуги, выполняемые при осуществлении специализированной  амбулаторно-поликлинической медицинской помощи по психиатрии</v>
          </cell>
        </row>
        <row r="32">
          <cell r="A32" t="str">
            <v>Услуги, выполняемые при осуществлении специализированной амбулаторной паллиативной медицинской помощи</v>
          </cell>
        </row>
        <row r="33">
          <cell r="A33" t="str">
            <v xml:space="preserve">Услуги, выполняемые при осуществлении специализированной амбулаторно-поликлинической медицинской помощи </v>
          </cell>
        </row>
        <row r="34">
          <cell r="A34" t="str">
            <v>Услуги, выполняемые при осуществлении специализированной амбулаторно-поликлинической медицинской помощи по вос-становительной медицине</v>
          </cell>
        </row>
        <row r="35">
          <cell r="A35" t="str">
            <v xml:space="preserve">Услуги, выполняемые при осуществлении специализированной амбулаторно-поликлинической медицинской помощи по лечебной физкультуре и спортивной медицине   </v>
          </cell>
        </row>
        <row r="36">
          <cell r="A36" t="str">
            <v>Услуги, выполняемые при осуществлении специализированной амбулаторно-поликлинической медицинской помощи по психиатрии-наркологии</v>
          </cell>
        </row>
        <row r="37">
          <cell r="A37" t="str">
            <v>Услуги, выполняемые при осуществлении специализированной амбулаторнополиклинической медицинской помощи по фтизиатрии</v>
          </cell>
        </row>
        <row r="38">
          <cell r="A38" t="str">
            <v xml:space="preserve">Услуги, выполняемые при осуществлении специализиро-ванной и амбулаторно-поликлинической медицинской помощи по акушерству и гинекологии, урологии, неврологии, генетике                                                              </v>
          </cell>
        </row>
        <row r="39">
          <cell r="A39" t="str">
            <v xml:space="preserve">Услуги, выполняемые при осуществлении специализированной медицинской помощи в условиях дневного стационара при нарушениях репродуктивной функции </v>
          </cell>
        </row>
        <row r="40">
          <cell r="A40" t="str">
            <v>Услуги, выполняемые при осуществлении специализированной стационарной  медицинской помощи по венерологии</v>
          </cell>
        </row>
        <row r="41">
          <cell r="A41" t="str">
            <v>Услуги, выполняемые при осуществлении специализированной стационарной  медицинской помощи по восстановительной медицине</v>
          </cell>
        </row>
        <row r="42">
          <cell r="A42" t="str">
            <v>Услуги, выполняемые при осуществлении специализированной стационарной  медицинской помощи по психиатрии-наркологии</v>
          </cell>
        </row>
        <row r="43">
          <cell r="A43" t="str">
            <v>Услуги, выполняемые при осуществлении специализированной стационарной  медицинской помощи по фтизиатрии</v>
          </cell>
        </row>
        <row r="44">
          <cell r="A44" t="str">
            <v>Услуги, выполняемые при осуществлении специализированной стационарной медицинской помощи</v>
          </cell>
        </row>
        <row r="45">
          <cell r="A45" t="str">
            <v>Услуги, выполняемые при осуществлении специализированной стационарной медицинской помощи по гинекологии</v>
          </cell>
        </row>
        <row r="46">
          <cell r="A46" t="str">
            <v>Услуги, выполняемые при осуществлении специализированной стационарной медицинской помощи по психиатрии</v>
          </cell>
        </row>
        <row r="47">
          <cell r="A47" t="str">
            <v>Услуги, выполняемые при осуществлении специализированной стационарной паллиативной медицинской помощи</v>
          </cell>
        </row>
        <row r="48">
          <cell r="A48" t="str">
            <v>Услуги, выполняемые при осуществлении специализированной стационаро-замещающей медицинской помощи по венерологии</v>
          </cell>
        </row>
        <row r="49">
          <cell r="A49" t="str">
            <v>Услуги, выполняемые при осуществлении специализированной стационаро-замещающей медицинской помощи по психиатрии</v>
          </cell>
        </row>
        <row r="50">
          <cell r="A50" t="str">
            <v>Услуги, выполняемые при осуществлении специализированной стационаро-замещающей медицинской помощи по фтизиатрии</v>
          </cell>
        </row>
        <row r="51">
          <cell r="A51" t="str">
            <v>Услуги, выполняемые при осуществлении специализированнойамбулаторно- поликлинической медицинской помощи по венерологии</v>
          </cell>
        </row>
        <row r="52">
          <cell r="A52" t="str">
            <v>Услуги, выполняемые при осуществлении стационарной медицинской помощи</v>
          </cell>
        </row>
        <row r="53">
          <cell r="A53" t="str">
            <v>Услуги, выполняемые при осуществлении стационарной медицинской помощи (по оказанию паллиативной помощи)</v>
          </cell>
        </row>
        <row r="54">
          <cell r="A54" t="str">
            <v>Услуги, выполняемые при осуществлении стационарозамещающей медицинской помощи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труда"/>
      <sheetName val="ком услуги"/>
      <sheetName val="налоги"/>
      <sheetName val="норматив на питание"/>
      <sheetName val="норматив на медикаменты"/>
      <sheetName val="норматив на мяг инвент"/>
      <sheetName val="косв расх"/>
      <sheetName val="расходы"/>
      <sheetName val="фин норматив"/>
      <sheetName val="структура стоимости"/>
      <sheetName val="Лист3"/>
      <sheetName val="Лист4"/>
      <sheetName val="Лист1"/>
      <sheetName val="2015-2017"/>
    </sheetNames>
    <sheetDataSet>
      <sheetData sheetId="0">
        <row r="15">
          <cell r="A15" t="str">
            <v>Организация, контроль за ведением бухгалтерского и налогового учета и отчетности государственных учреждений здравоохранения, подведомственных Министерству здравоохранения Республики Бурятия</v>
          </cell>
        </row>
      </sheetData>
      <sheetData sheetId="1"/>
      <sheetData sheetId="2"/>
      <sheetData sheetId="3">
        <row r="5">
          <cell r="P5">
            <v>43</v>
          </cell>
        </row>
      </sheetData>
      <sheetData sheetId="4">
        <row r="3">
          <cell r="P3">
            <v>500</v>
          </cell>
        </row>
      </sheetData>
      <sheetData sheetId="5">
        <row r="20">
          <cell r="D20">
            <v>0</v>
          </cell>
        </row>
      </sheetData>
      <sheetData sheetId="6">
        <row r="7">
          <cell r="G7" t="e">
            <v>#DIV/0!</v>
          </cell>
        </row>
      </sheetData>
      <sheetData sheetId="7">
        <row r="12">
          <cell r="B12">
            <v>0</v>
          </cell>
        </row>
      </sheetData>
      <sheetData sheetId="8">
        <row r="7">
          <cell r="M7">
            <v>0</v>
          </cell>
        </row>
      </sheetData>
      <sheetData sheetId="9"/>
      <sheetData sheetId="10"/>
      <sheetData sheetId="11"/>
      <sheetData sheetId="12"/>
      <sheetData sheetId="13">
        <row r="5">
          <cell r="A5" t="str">
            <v>Диагностические услуги (проведение обследования населения на ВИЧ-инфекцию и СПИД-ассо-циированные заболевания)</v>
          </cell>
        </row>
        <row r="6">
          <cell r="A6" t="str">
            <v>Консультативно-специализированная деятельность (телемедицинские консультации)</v>
          </cell>
        </row>
        <row r="7">
          <cell r="A7" t="str">
            <v>Контроль качества и мониторинг безопасности лекарственных средств</v>
          </cell>
        </row>
        <row r="8">
          <cell r="A8" t="str">
            <v>Оказание скорой медицинской помощи</v>
          </cell>
        </row>
        <row r="9">
          <cell r="A9" t="str">
            <v>Организация и проведение мероприятий по профилактике заболеваний и формированию здорового образа жизни</v>
          </cell>
        </row>
        <row r="10">
          <cell r="A10" t="str">
            <v>Патоморфологическое исследование операционного и биопсийного материала (аутопсия, (экспертнодиагностическая деятельность, захоронение операционного и биопсийного материала (биологических отходов))</v>
          </cell>
        </row>
        <row r="11">
          <cell r="A11" t="str">
            <v>Профилактические услуги (профилактические мероприятия среди населения, организационно-методичес-кая помощь по вопросам ВИЧ-инфекции)</v>
          </cell>
        </row>
        <row r="12">
          <cell r="A12" t="str">
            <v>Санаторнокурортная помощь по фтизиатрии</v>
          </cell>
        </row>
        <row r="13">
          <cell r="A13" t="str">
            <v>Специализированная (санитарно-авиационная) скорая медицинская помощь</v>
          </cell>
        </row>
        <row r="14">
          <cell r="A14" t="str">
            <v>Специализированные медицинские услуги (оказание специализированной медицинской помощи больным ВИЧ-инфекцией и контактным с ними)</v>
          </cell>
        </row>
        <row r="15">
          <cell r="A15" t="str">
            <v>Услуга по обработке медикостатистической информации</v>
          </cell>
        </row>
        <row r="16">
          <cell r="A16" t="str">
            <v xml:space="preserve">Услуга по проведению судебно-медицинской экспертизы </v>
          </cell>
        </row>
        <row r="17">
          <cell r="A17" t="str">
            <v>Услуги по лечению и содержанию детей в домах ребенка</v>
          </cell>
        </row>
        <row r="18">
          <cell r="A18" t="str">
            <v>Услуги по обеспечению лекарственными средствами отдельных категорий граждан, находящихся на амбулаторном лечении по бесплатному фонду</v>
          </cell>
        </row>
        <row r="19">
          <cell r="A19" t="str">
            <v>Услуги по обеспечению лечебно-профилактических учреждений (ЛПУ) компонентами донорской крови</v>
          </cell>
        </row>
        <row r="20">
          <cell r="A20" t="str">
            <v>Услуги по оказанию специализированной медицинской помощи выездной реанимационной бригадой</v>
          </cell>
        </row>
        <row r="21">
          <cell r="A21" t="str">
            <v xml:space="preserve">Услуги по организации и проведению мероприятий по профилактике наркологических заболеваний и формированию здорового образа жизни среди населения </v>
          </cell>
        </row>
        <row r="22">
          <cell r="A22" t="str">
            <v>Услуги по предоставлению среднего профессионального медицинского и фармацевтического образования</v>
          </cell>
        </row>
        <row r="23">
          <cell r="A23" t="str">
            <v>Услуги по проведению профилактических мероприятий по обеспечению готовности органов управления и учреждений в условиях ЧС</v>
          </cell>
        </row>
        <row r="24">
          <cell r="A24" t="str">
            <v xml:space="preserve">Услуги, выполняемые при осуществлении акушерской и гинекологической специализированной стационарной медицинской помощи </v>
          </cell>
        </row>
        <row r="25">
          <cell r="A25" t="str">
            <v>Услуги, выполняемые при осуществлении амбулаторно-поликлинической медицинской помощи</v>
          </cell>
        </row>
        <row r="26">
          <cell r="A26" t="str">
            <v>Услуги, выполняемые при осуществлении амбулаторно-поликлинической медицинской помощи (по оказанию паллиативной помощи)</v>
          </cell>
        </row>
        <row r="27">
          <cell r="A27" t="str">
            <v>Услуги, выполняемые при осуществлении выскотехнологичной стационарной медицинской помощи</v>
          </cell>
        </row>
        <row r="28">
          <cell r="A28" t="str">
            <v>Услуги, выполняемые при осуществлении высокотехнологичной стационарной медицинской помощи</v>
          </cell>
        </row>
        <row r="29">
          <cell r="A29" t="str">
            <v>Услуги, выполняемые при осуществлении паллиативной помощи на дому</v>
          </cell>
        </row>
        <row r="30">
          <cell r="A30" t="str">
            <v>Услуги, выполняемые при осуществлении паллиативной стационарной медицинской помощи</v>
          </cell>
        </row>
        <row r="31">
          <cell r="A31" t="str">
            <v>Услуги, выполняемые при осуществлении специализированной  амбулаторно-поликлинической медицинской помощи по психиатрии</v>
          </cell>
        </row>
        <row r="32">
          <cell r="A32" t="str">
            <v>Услуги, выполняемые при осуществлении специализированной амбулаторной паллиативной медицинской помощи</v>
          </cell>
        </row>
        <row r="33">
          <cell r="A33" t="str">
            <v xml:space="preserve">Услуги, выполняемые при осуществлении специализированной амбулаторно-поликлинической медицинской помощи </v>
          </cell>
        </row>
        <row r="34">
          <cell r="A34" t="str">
            <v>Услуги, выполняемые при осуществлении специализированной амбулаторно-поликлинической медицинской помощи по вос-становительной медицине</v>
          </cell>
        </row>
        <row r="35">
          <cell r="A35" t="str">
            <v xml:space="preserve">Услуги, выполняемые при осуществлении специализированной амбулаторно-поликлинической медицинской помощи по лечебной физкультуре и спортивной медицине   </v>
          </cell>
        </row>
        <row r="36">
          <cell r="A36" t="str">
            <v>Услуги, выполняемые при осуществлении специализированной амбулаторно-поликлинической медицинской помощи по психиатрии-наркологии</v>
          </cell>
        </row>
        <row r="37">
          <cell r="A37" t="str">
            <v>Услуги, выполняемые при осуществлении специализированной амбулаторнополиклинической медицинской помощи по фтизиатрии</v>
          </cell>
        </row>
        <row r="38">
          <cell r="A38" t="str">
            <v xml:space="preserve">Услуги, выполняемые при осуществлении специализиро-ванной и амбулаторно-поликлинической медицинской помощи по акушерству и гинекологии, урологии, неврологии, генетике                                                              </v>
          </cell>
        </row>
        <row r="39">
          <cell r="A39" t="str">
            <v xml:space="preserve">Услуги, выполняемые при осуществлении специализированной медицинской помощи в условиях дневного стационара при нарушениях репродуктивной функции </v>
          </cell>
        </row>
        <row r="40">
          <cell r="A40" t="str">
            <v>Услуги, выполняемые при осуществлении специализированной стационарной  медицинской помощи по венерологии</v>
          </cell>
        </row>
        <row r="41">
          <cell r="A41" t="str">
            <v>Услуги, выполняемые при осуществлении специализированной стационарной  медицинской помощи по восстановительной медицине</v>
          </cell>
        </row>
        <row r="42">
          <cell r="A42" t="str">
            <v>Услуги, выполняемые при осуществлении специализированной стационарной  медицинской помощи по психиатрии-наркологии</v>
          </cell>
        </row>
        <row r="43">
          <cell r="A43" t="str">
            <v>Услуги, выполняемые при осуществлении специализированной стационарной  медицинской помощи по фтизиатрии</v>
          </cell>
        </row>
        <row r="44">
          <cell r="A44" t="str">
            <v>Услуги, выполняемые при осуществлении специализированной стационарной медицинской помощи</v>
          </cell>
        </row>
        <row r="45">
          <cell r="A45" t="str">
            <v>Услуги, выполняемые при осуществлении специализированной стационарной медицинской помощи по гинекологии</v>
          </cell>
        </row>
        <row r="46">
          <cell r="A46" t="str">
            <v>Услуги, выполняемые при осуществлении специализированной стационарной медицинской помощи по психиатрии</v>
          </cell>
        </row>
        <row r="47">
          <cell r="A47" t="str">
            <v>Услуги, выполняемые при осуществлении специализированной стационарной паллиативной медицинской помощи</v>
          </cell>
        </row>
        <row r="48">
          <cell r="A48" t="str">
            <v>Услуги, выполняемые при осуществлении специализированной стационаро-замещающей медицинской помощи по венерологии</v>
          </cell>
        </row>
        <row r="49">
          <cell r="A49" t="str">
            <v>Услуги, выполняемые при осуществлении специализированной стационаро-замещающей медицинской помощи по психиатрии</v>
          </cell>
        </row>
        <row r="50">
          <cell r="A50" t="str">
            <v>Услуги, выполняемые при осуществлении специализированной стационаро-замещающей медицинской помощи по фтизиатрии</v>
          </cell>
        </row>
        <row r="51">
          <cell r="A51" t="str">
            <v>Услуги, выполняемые при осуществлении специализированнойамбулаторно- поликлинической медицинской помощи по венерологии</v>
          </cell>
        </row>
        <row r="52">
          <cell r="A52" t="str">
            <v>Услуги, выполняемые при осуществлении стационарной медицинской помощи</v>
          </cell>
        </row>
        <row r="53">
          <cell r="A53" t="str">
            <v>Услуги, выполняемые при осуществлении стационарной медицинской помощи (по оказанию паллиативной помощи)</v>
          </cell>
        </row>
        <row r="54">
          <cell r="A54" t="str">
            <v>Услуги, выполняемые при осуществлении стационарозамещающей медицинской помощи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3"/>
  <sheetViews>
    <sheetView tabSelected="1" zoomScale="70" zoomScaleNormal="70" workbookViewId="0">
      <pane xSplit="1" ySplit="3" topLeftCell="H13" activePane="bottomRight" state="frozen"/>
      <selection pane="topRight" activeCell="B1" sqref="B1"/>
      <selection pane="bottomLeft" activeCell="A4" sqref="A4"/>
      <selection pane="bottomRight" activeCell="D7" sqref="D7"/>
    </sheetView>
  </sheetViews>
  <sheetFormatPr defaultColWidth="9.140625" defaultRowHeight="15" x14ac:dyDescent="0.25"/>
  <cols>
    <col min="1" max="1" width="24.28515625" style="19" customWidth="1"/>
    <col min="2" max="2" width="6" style="19" customWidth="1"/>
    <col min="3" max="3" width="36.85546875" style="19" customWidth="1"/>
    <col min="4" max="4" width="69" style="19" customWidth="1"/>
    <col min="5" max="5" width="13.85546875" style="19" customWidth="1"/>
    <col min="6" max="6" width="14.5703125" style="19" customWidth="1"/>
    <col min="7" max="7" width="11.5703125" style="19" customWidth="1"/>
    <col min="8" max="8" width="17.140625" style="19" customWidth="1"/>
    <col min="9" max="9" width="15.7109375" style="19" customWidth="1"/>
    <col min="10" max="10" width="16.7109375" style="19" customWidth="1"/>
    <col min="11" max="11" width="16.5703125" style="19" customWidth="1"/>
    <col min="12" max="12" width="14.5703125" style="19" customWidth="1"/>
    <col min="13" max="13" width="15.42578125" style="19" customWidth="1"/>
    <col min="14" max="14" width="16.28515625" style="19" customWidth="1"/>
    <col min="15" max="15" width="18" style="19" customWidth="1"/>
    <col min="16" max="16" width="19.5703125" style="19" customWidth="1"/>
    <col min="17" max="17" width="19.85546875" style="19" customWidth="1"/>
    <col min="18" max="18" width="20.85546875" style="19" customWidth="1"/>
    <col min="19" max="19" width="16.85546875" style="19" customWidth="1"/>
    <col min="20" max="16384" width="9.140625" style="19"/>
  </cols>
  <sheetData>
    <row r="1" spans="1:21" ht="26.25" x14ac:dyDescent="0.25">
      <c r="A1" s="363" t="s">
        <v>224</v>
      </c>
      <c r="B1" s="363"/>
      <c r="C1" s="363"/>
      <c r="D1" s="363"/>
      <c r="E1" s="363"/>
      <c r="F1" s="363"/>
      <c r="G1" s="363"/>
    </row>
    <row r="2" spans="1:21" ht="28.9" customHeight="1" x14ac:dyDescent="0.25">
      <c r="A2" s="66"/>
      <c r="B2" s="66"/>
      <c r="C2" s="66"/>
      <c r="D2" s="66"/>
      <c r="E2" s="66"/>
      <c r="F2" s="66"/>
      <c r="G2" s="66"/>
      <c r="H2" s="364" t="s">
        <v>203</v>
      </c>
      <c r="I2" s="365" t="s">
        <v>95</v>
      </c>
      <c r="J2" s="365"/>
      <c r="K2" s="365"/>
      <c r="L2" s="365"/>
      <c r="M2" s="365"/>
      <c r="N2" s="365"/>
      <c r="O2" s="365"/>
      <c r="P2" s="359" t="s">
        <v>109</v>
      </c>
      <c r="Q2" s="359" t="s">
        <v>201</v>
      </c>
      <c r="R2" s="361" t="s">
        <v>110</v>
      </c>
    </row>
    <row r="3" spans="1:21" ht="174.6" customHeight="1" x14ac:dyDescent="0.25">
      <c r="A3" s="33" t="s">
        <v>96</v>
      </c>
      <c r="B3" s="33" t="s">
        <v>117</v>
      </c>
      <c r="C3" s="33" t="s">
        <v>97</v>
      </c>
      <c r="D3" s="51" t="s">
        <v>98</v>
      </c>
      <c r="E3" s="33" t="s">
        <v>99</v>
      </c>
      <c r="F3" s="33" t="s">
        <v>100</v>
      </c>
      <c r="G3" s="34" t="s">
        <v>225</v>
      </c>
      <c r="H3" s="364"/>
      <c r="I3" s="35" t="s">
        <v>101</v>
      </c>
      <c r="J3" s="35" t="s">
        <v>102</v>
      </c>
      <c r="K3" s="60" t="s">
        <v>107</v>
      </c>
      <c r="L3" s="61" t="s">
        <v>167</v>
      </c>
      <c r="M3" s="33" t="s">
        <v>166</v>
      </c>
      <c r="N3" s="33" t="s">
        <v>103</v>
      </c>
      <c r="O3" s="36" t="s">
        <v>108</v>
      </c>
      <c r="P3" s="360"/>
      <c r="Q3" s="360"/>
      <c r="R3" s="362"/>
    </row>
    <row r="4" spans="1:21" ht="75" x14ac:dyDescent="0.25">
      <c r="A4" s="367" t="s">
        <v>262</v>
      </c>
      <c r="B4" s="122">
        <v>1</v>
      </c>
      <c r="C4" s="306" t="s">
        <v>141</v>
      </c>
      <c r="D4" s="307" t="s">
        <v>142</v>
      </c>
      <c r="E4" s="306" t="s">
        <v>143</v>
      </c>
      <c r="F4" s="306" t="s">
        <v>144</v>
      </c>
      <c r="G4" s="344">
        <v>2404</v>
      </c>
      <c r="H4" s="43">
        <f t="shared" ref="H4:H18" si="0">I4+J4+K4+L4+M4+N4</f>
        <v>1273.599670740495</v>
      </c>
      <c r="I4" s="44">
        <f>'6'!C10+'6'!C12</f>
        <v>900.62439999999992</v>
      </c>
      <c r="J4" s="44">
        <f>'6'!C13-'6'!C15</f>
        <v>175.92527074049511</v>
      </c>
      <c r="K4" s="62">
        <f>'6'!C48</f>
        <v>68.5</v>
      </c>
      <c r="L4" s="63">
        <f>'6'!C49</f>
        <v>83.4</v>
      </c>
      <c r="M4" s="45">
        <f>'6'!C28</f>
        <v>25.05</v>
      </c>
      <c r="N4" s="45">
        <f>'6'!C21</f>
        <v>20.100000000000001</v>
      </c>
      <c r="O4" s="28">
        <f t="shared" ref="O4:O18" si="1">H4/G4*1000</f>
        <v>529.78355688040563</v>
      </c>
      <c r="P4" s="259">
        <f t="shared" ref="P4:P13" si="2">$P$26/$P$25</f>
        <v>1.1189415393048074</v>
      </c>
      <c r="Q4" s="256">
        <f>(H4*P4)-H4</f>
        <v>151.48390529597032</v>
      </c>
      <c r="R4" s="76">
        <f t="shared" ref="R4:R18" si="3">H4+Q4</f>
        <v>1425.0835760364653</v>
      </c>
      <c r="T4" s="19">
        <v>1425.1</v>
      </c>
      <c r="U4" s="23">
        <f>T4-R4</f>
        <v>1.6423963534634822E-2</v>
      </c>
    </row>
    <row r="5" spans="1:21" ht="75" x14ac:dyDescent="0.25">
      <c r="A5" s="368"/>
      <c r="B5" s="122">
        <v>2</v>
      </c>
      <c r="C5" s="306" t="s">
        <v>141</v>
      </c>
      <c r="D5" s="306" t="s">
        <v>145</v>
      </c>
      <c r="E5" s="306" t="s">
        <v>143</v>
      </c>
      <c r="F5" s="306" t="s">
        <v>144</v>
      </c>
      <c r="G5" s="344">
        <v>520</v>
      </c>
      <c r="H5" s="43">
        <f t="shared" si="0"/>
        <v>275.52100251117918</v>
      </c>
      <c r="I5" s="44">
        <f>'6'!D10+'6'!D12</f>
        <v>177.34823657142857</v>
      </c>
      <c r="J5" s="44">
        <f>'6'!D13-'6'!D15</f>
        <v>36.362765939750567</v>
      </c>
      <c r="K5" s="62">
        <f>'6'!D48</f>
        <v>9.4</v>
      </c>
      <c r="L5" s="63">
        <f>'6'!D49</f>
        <v>44.61</v>
      </c>
      <c r="M5" s="45">
        <f>'6'!D28</f>
        <v>2.1</v>
      </c>
      <c r="N5" s="45">
        <f>'6'!D21</f>
        <v>5.7</v>
      </c>
      <c r="O5" s="28">
        <f t="shared" si="1"/>
        <v>529.8480817522676</v>
      </c>
      <c r="P5" s="259">
        <f t="shared" si="2"/>
        <v>1.1189415393048074</v>
      </c>
      <c r="Q5" s="256">
        <f t="shared" ref="Q5:Q18" si="4">(H5*P5)-H5</f>
        <v>32.770892149483359</v>
      </c>
      <c r="R5" s="76">
        <f t="shared" si="3"/>
        <v>308.29189466066254</v>
      </c>
      <c r="T5" s="19">
        <v>308.3</v>
      </c>
      <c r="U5" s="23">
        <f t="shared" ref="U5:U20" si="5">T5-R5</f>
        <v>8.1053393374759253E-3</v>
      </c>
    </row>
    <row r="6" spans="1:21" ht="75" x14ac:dyDescent="0.25">
      <c r="A6" s="368"/>
      <c r="B6" s="122">
        <v>3</v>
      </c>
      <c r="C6" s="306" t="s">
        <v>141</v>
      </c>
      <c r="D6" s="306" t="s">
        <v>146</v>
      </c>
      <c r="E6" s="306" t="s">
        <v>143</v>
      </c>
      <c r="F6" s="306" t="s">
        <v>144</v>
      </c>
      <c r="G6" s="344">
        <v>1932</v>
      </c>
      <c r="H6" s="43">
        <f t="shared" si="0"/>
        <v>1023.6010300188258</v>
      </c>
      <c r="I6" s="44">
        <f>'6'!E10+'6'!E12</f>
        <v>713.53142857142859</v>
      </c>
      <c r="J6" s="44">
        <f>'6'!E13-'6'!E15</f>
        <v>146.29960144739721</v>
      </c>
      <c r="K6" s="62">
        <f>'6'!E48</f>
        <v>20</v>
      </c>
      <c r="L6" s="63">
        <f>'6'!E49</f>
        <v>143.77000000000001</v>
      </c>
      <c r="M6" s="45">
        <f>'6'!E28</f>
        <v>0</v>
      </c>
      <c r="N6" s="45">
        <f>'6'!E21</f>
        <v>0</v>
      </c>
      <c r="O6" s="28">
        <f t="shared" si="1"/>
        <v>529.81419773231153</v>
      </c>
      <c r="P6" s="259">
        <f t="shared" si="2"/>
        <v>1.1189415393048074</v>
      </c>
      <c r="Q6" s="256">
        <f t="shared" si="4"/>
        <v>121.74868214442552</v>
      </c>
      <c r="R6" s="76">
        <f t="shared" si="3"/>
        <v>1145.3497121632513</v>
      </c>
      <c r="T6" s="19">
        <v>1145.3</v>
      </c>
      <c r="U6" s="23">
        <f t="shared" si="5"/>
        <v>-4.9712163251342645E-2</v>
      </c>
    </row>
    <row r="7" spans="1:21" ht="75" x14ac:dyDescent="0.25">
      <c r="A7" s="368"/>
      <c r="B7" s="122">
        <v>4</v>
      </c>
      <c r="C7" s="306" t="s">
        <v>141</v>
      </c>
      <c r="D7" s="306" t="s">
        <v>147</v>
      </c>
      <c r="E7" s="306" t="s">
        <v>143</v>
      </c>
      <c r="F7" s="306" t="s">
        <v>144</v>
      </c>
      <c r="G7" s="344">
        <v>7344</v>
      </c>
      <c r="H7" s="43">
        <f t="shared" si="0"/>
        <v>3890.895340380112</v>
      </c>
      <c r="I7" s="44">
        <f>'6'!F10+'6'!F12</f>
        <v>2088.863257142857</v>
      </c>
      <c r="J7" s="44">
        <f>'6'!F13-'6'!F15</f>
        <v>428.29208323725538</v>
      </c>
      <c r="K7" s="62">
        <f>'6'!F48</f>
        <v>187.7</v>
      </c>
      <c r="L7" s="63">
        <f>'6'!F49</f>
        <v>658.14</v>
      </c>
      <c r="M7" s="45">
        <f>'6'!F28</f>
        <v>440.2</v>
      </c>
      <c r="N7" s="45">
        <f>'6'!F21</f>
        <v>87.7</v>
      </c>
      <c r="O7" s="28">
        <f t="shared" si="1"/>
        <v>529.80601040034207</v>
      </c>
      <c r="P7" s="259">
        <f t="shared" si="2"/>
        <v>1.1189415393048074</v>
      </c>
      <c r="Q7" s="256">
        <f t="shared" si="4"/>
        <v>462.78908105871278</v>
      </c>
      <c r="R7" s="76">
        <f t="shared" si="3"/>
        <v>4353.6844214388248</v>
      </c>
      <c r="T7" s="19">
        <v>4353.6000000000004</v>
      </c>
      <c r="U7" s="23">
        <f t="shared" si="5"/>
        <v>-8.4421438824392681E-2</v>
      </c>
    </row>
    <row r="8" spans="1:21" ht="90" x14ac:dyDescent="0.25">
      <c r="A8" s="368"/>
      <c r="B8" s="122">
        <v>5</v>
      </c>
      <c r="C8" s="306" t="s">
        <v>141</v>
      </c>
      <c r="D8" s="306" t="s">
        <v>148</v>
      </c>
      <c r="E8" s="306" t="s">
        <v>143</v>
      </c>
      <c r="F8" s="306" t="s">
        <v>144</v>
      </c>
      <c r="G8" s="344">
        <v>610</v>
      </c>
      <c r="H8" s="43">
        <f t="shared" si="0"/>
        <v>323.1998024871213</v>
      </c>
      <c r="I8" s="44">
        <f>'6'!G10+'6'!G12</f>
        <v>222.53261428571429</v>
      </c>
      <c r="J8" s="44">
        <f>'6'!G13-'6'!G15</f>
        <v>45.627188201407002</v>
      </c>
      <c r="K8" s="62">
        <f>'6'!G48</f>
        <v>40</v>
      </c>
      <c r="L8" s="63">
        <f>'6'!G49</f>
        <v>15.04</v>
      </c>
      <c r="M8" s="45">
        <f>'6'!G28</f>
        <v>0</v>
      </c>
      <c r="N8" s="45">
        <f>'6'!G21</f>
        <v>0</v>
      </c>
      <c r="O8" s="28">
        <f t="shared" si="1"/>
        <v>529.83574178216611</v>
      </c>
      <c r="P8" s="259">
        <f t="shared" si="2"/>
        <v>1.1189415393048074</v>
      </c>
      <c r="Q8" s="256">
        <f t="shared" si="4"/>
        <v>38.441882010827953</v>
      </c>
      <c r="R8" s="76">
        <f t="shared" si="3"/>
        <v>361.64168449794926</v>
      </c>
      <c r="T8" s="19">
        <v>361.6</v>
      </c>
      <c r="U8" s="23">
        <f t="shared" si="5"/>
        <v>-4.1684497949233901E-2</v>
      </c>
    </row>
    <row r="9" spans="1:21" ht="60" x14ac:dyDescent="0.25">
      <c r="A9" s="368"/>
      <c r="B9" s="122">
        <v>6</v>
      </c>
      <c r="C9" s="306" t="s">
        <v>141</v>
      </c>
      <c r="D9" s="306" t="s">
        <v>149</v>
      </c>
      <c r="E9" s="306" t="s">
        <v>143</v>
      </c>
      <c r="F9" s="306" t="s">
        <v>144</v>
      </c>
      <c r="G9" s="344">
        <v>2000</v>
      </c>
      <c r="H9" s="43">
        <f t="shared" si="0"/>
        <v>1059.6039713368132</v>
      </c>
      <c r="I9" s="44">
        <f>'6'!H10+'6'!H12</f>
        <v>447.74097142857147</v>
      </c>
      <c r="J9" s="44">
        <f>'6'!H13-'6'!H15</f>
        <v>91.802999908241745</v>
      </c>
      <c r="K9" s="62">
        <f>'6'!H48</f>
        <v>5</v>
      </c>
      <c r="L9" s="63">
        <f>'6'!H49</f>
        <v>241.86</v>
      </c>
      <c r="M9" s="45">
        <f>'6'!H28</f>
        <v>231.5</v>
      </c>
      <c r="N9" s="45">
        <f>'6'!H21</f>
        <v>41.7</v>
      </c>
      <c r="O9" s="28">
        <f t="shared" si="1"/>
        <v>529.80198566840659</v>
      </c>
      <c r="P9" s="259">
        <f t="shared" si="2"/>
        <v>1.1189415393048074</v>
      </c>
      <c r="Q9" s="256">
        <f t="shared" si="4"/>
        <v>126.0309274042877</v>
      </c>
      <c r="R9" s="76">
        <f t="shared" si="3"/>
        <v>1185.6348987411009</v>
      </c>
      <c r="T9" s="19">
        <v>1185.5999999999999</v>
      </c>
      <c r="U9" s="23">
        <f t="shared" si="5"/>
        <v>-3.4898741100960251E-2</v>
      </c>
    </row>
    <row r="10" spans="1:21" ht="60" x14ac:dyDescent="0.25">
      <c r="A10" s="368"/>
      <c r="B10" s="122">
        <v>7</v>
      </c>
      <c r="C10" s="306" t="s">
        <v>141</v>
      </c>
      <c r="D10" s="306" t="s">
        <v>150</v>
      </c>
      <c r="E10" s="306" t="s">
        <v>143</v>
      </c>
      <c r="F10" s="306" t="s">
        <v>144</v>
      </c>
      <c r="G10" s="344">
        <v>76</v>
      </c>
      <c r="H10" s="43">
        <f>I10+J10+K10+L10+M10+N10</f>
        <v>40.264999999999993</v>
      </c>
      <c r="I10" s="44">
        <f>'6'!I10+'6'!I12</f>
        <v>0</v>
      </c>
      <c r="J10" s="44">
        <f>'6'!I13-'6'!I15</f>
        <v>0</v>
      </c>
      <c r="K10" s="62">
        <f>'6'!I48</f>
        <v>0</v>
      </c>
      <c r="L10" s="63">
        <f>'6'!I49</f>
        <v>38.964999999999996</v>
      </c>
      <c r="M10" s="45">
        <f>'6'!I28</f>
        <v>0</v>
      </c>
      <c r="N10" s="45">
        <f>'6'!I21</f>
        <v>1.3</v>
      </c>
      <c r="O10" s="28">
        <f t="shared" si="1"/>
        <v>529.80263157894728</v>
      </c>
      <c r="P10" s="259">
        <f t="shared" si="2"/>
        <v>1.1189415393048074</v>
      </c>
      <c r="Q10" s="256">
        <f t="shared" si="4"/>
        <v>4.7891810801080723</v>
      </c>
      <c r="R10" s="76">
        <f t="shared" si="3"/>
        <v>45.054181080108066</v>
      </c>
      <c r="T10" s="19">
        <v>45.1</v>
      </c>
      <c r="U10" s="23">
        <f t="shared" si="5"/>
        <v>4.581891989193565E-2</v>
      </c>
    </row>
    <row r="11" spans="1:21" ht="60" x14ac:dyDescent="0.25">
      <c r="A11" s="368"/>
      <c r="B11" s="122">
        <v>8</v>
      </c>
      <c r="C11" s="306" t="s">
        <v>141</v>
      </c>
      <c r="D11" s="306" t="s">
        <v>151</v>
      </c>
      <c r="E11" s="306"/>
      <c r="F11" s="306" t="s">
        <v>158</v>
      </c>
      <c r="G11" s="344">
        <v>25000</v>
      </c>
      <c r="H11" s="43">
        <f t="shared" si="0"/>
        <v>5035.0047562712634</v>
      </c>
      <c r="I11" s="44">
        <f>'6'!J10+'6'!J12</f>
        <v>1753.5034857142857</v>
      </c>
      <c r="J11" s="44">
        <f>'6'!J13-'6'!J15</f>
        <v>359.53127055697854</v>
      </c>
      <c r="K11" s="62">
        <f>'6'!J48</f>
        <v>1950</v>
      </c>
      <c r="L11" s="63">
        <f>'6'!J49</f>
        <v>566.57000000000005</v>
      </c>
      <c r="M11" s="45">
        <f>'6'!J28</f>
        <v>300</v>
      </c>
      <c r="N11" s="45">
        <f>'6'!J21</f>
        <v>105.4</v>
      </c>
      <c r="O11" s="28">
        <f t="shared" si="1"/>
        <v>201.40019025085053</v>
      </c>
      <c r="P11" s="259">
        <f t="shared" si="2"/>
        <v>1.1189415393048074</v>
      </c>
      <c r="Q11" s="256">
        <f t="shared" si="4"/>
        <v>598.871216117931</v>
      </c>
      <c r="R11" s="76">
        <f t="shared" si="3"/>
        <v>5633.8759723891944</v>
      </c>
      <c r="T11" s="19">
        <v>5633.9</v>
      </c>
      <c r="U11" s="23">
        <f t="shared" si="5"/>
        <v>2.4027610805205768E-2</v>
      </c>
    </row>
    <row r="12" spans="1:21" ht="60" hidden="1" x14ac:dyDescent="0.25">
      <c r="A12" s="368"/>
      <c r="B12" s="122">
        <v>9</v>
      </c>
      <c r="C12" s="306" t="s">
        <v>141</v>
      </c>
      <c r="D12" s="308" t="s">
        <v>163</v>
      </c>
      <c r="E12" s="309"/>
      <c r="F12" s="306" t="s">
        <v>164</v>
      </c>
      <c r="G12" s="238"/>
      <c r="H12" s="43">
        <f t="shared" si="0"/>
        <v>0</v>
      </c>
      <c r="I12" s="44">
        <f>'6'!K10+'6'!K12</f>
        <v>0</v>
      </c>
      <c r="J12" s="44">
        <f>'6'!K13-'6'!K15</f>
        <v>0</v>
      </c>
      <c r="K12" s="62">
        <f>'6'!K48</f>
        <v>0</v>
      </c>
      <c r="L12" s="63">
        <f>'6'!K49</f>
        <v>0</v>
      </c>
      <c r="M12" s="45">
        <f>'6'!K28</f>
        <v>0</v>
      </c>
      <c r="N12" s="45">
        <f>'6'!K21</f>
        <v>0</v>
      </c>
      <c r="O12" s="28" t="e">
        <f t="shared" si="1"/>
        <v>#DIV/0!</v>
      </c>
      <c r="P12" s="259">
        <f t="shared" si="2"/>
        <v>1.1189415393048074</v>
      </c>
      <c r="Q12" s="256">
        <f t="shared" si="4"/>
        <v>0</v>
      </c>
      <c r="R12" s="76">
        <f t="shared" si="3"/>
        <v>0</v>
      </c>
      <c r="U12" s="23">
        <f t="shared" si="5"/>
        <v>0</v>
      </c>
    </row>
    <row r="13" spans="1:21" ht="60" x14ac:dyDescent="0.25">
      <c r="A13" s="368"/>
      <c r="B13" s="122">
        <v>10</v>
      </c>
      <c r="C13" s="306" t="s">
        <v>152</v>
      </c>
      <c r="D13" s="306" t="s">
        <v>153</v>
      </c>
      <c r="E13" s="306" t="s">
        <v>155</v>
      </c>
      <c r="F13" s="306" t="s">
        <v>160</v>
      </c>
      <c r="G13" s="344">
        <v>10</v>
      </c>
      <c r="H13" s="43">
        <f t="shared" si="0"/>
        <v>327.62800000000004</v>
      </c>
      <c r="I13" s="44">
        <f>'6'!L10+'6'!L12</f>
        <v>0</v>
      </c>
      <c r="J13" s="44">
        <f>'6'!L13-'6'!L15</f>
        <v>0</v>
      </c>
      <c r="K13" s="62">
        <f>'6'!L48</f>
        <v>37.128</v>
      </c>
      <c r="L13" s="63">
        <f>'6'!L49</f>
        <v>171.1</v>
      </c>
      <c r="M13" s="45">
        <f>'6'!L28</f>
        <v>24</v>
      </c>
      <c r="N13" s="45">
        <f>'6'!L21</f>
        <v>95.4</v>
      </c>
      <c r="O13" s="28">
        <f t="shared" si="1"/>
        <v>32762.800000000007</v>
      </c>
      <c r="P13" s="259">
        <f t="shared" si="2"/>
        <v>1.1189415393048074</v>
      </c>
      <c r="Q13" s="256">
        <f t="shared" si="4"/>
        <v>38.968578639355485</v>
      </c>
      <c r="R13" s="76">
        <f t="shared" si="3"/>
        <v>366.59657863935553</v>
      </c>
      <c r="T13" s="19">
        <v>366.6</v>
      </c>
      <c r="U13" s="23">
        <f t="shared" si="5"/>
        <v>3.4213606444950528E-3</v>
      </c>
    </row>
    <row r="14" spans="1:21" ht="30" x14ac:dyDescent="0.25">
      <c r="A14" s="368"/>
      <c r="B14" s="122">
        <v>11</v>
      </c>
      <c r="C14" s="306" t="s">
        <v>154</v>
      </c>
      <c r="D14" s="306" t="s">
        <v>154</v>
      </c>
      <c r="E14" s="306" t="s">
        <v>155</v>
      </c>
      <c r="F14" s="306" t="s">
        <v>159</v>
      </c>
      <c r="G14" s="344">
        <v>2200</v>
      </c>
      <c r="H14" s="43">
        <f t="shared" si="0"/>
        <v>5357.3819547939111</v>
      </c>
      <c r="I14" s="44">
        <f>'6'!M10+'6'!M12</f>
        <v>1924.8848157142859</v>
      </c>
      <c r="J14" s="44">
        <f>'6'!M13-'6'!M15</f>
        <v>394.67060607962537</v>
      </c>
      <c r="K14" s="62">
        <f>'6'!M48</f>
        <v>960.9</v>
      </c>
      <c r="L14" s="63">
        <f>'6'!M49</f>
        <v>561.79999999999995</v>
      </c>
      <c r="M14" s="45">
        <f>'6'!M28</f>
        <v>1450.74</v>
      </c>
      <c r="N14" s="45">
        <f>'6'!M21</f>
        <v>64.386533</v>
      </c>
      <c r="O14" s="28">
        <f t="shared" si="1"/>
        <v>2435.173615815414</v>
      </c>
      <c r="P14" s="65">
        <v>1</v>
      </c>
      <c r="Q14" s="256">
        <f t="shared" si="4"/>
        <v>0</v>
      </c>
      <c r="R14" s="76">
        <f t="shared" si="3"/>
        <v>5357.3819547939111</v>
      </c>
      <c r="T14" s="19">
        <v>5357.4</v>
      </c>
      <c r="U14" s="23">
        <f t="shared" si="5"/>
        <v>1.8045206088572741E-2</v>
      </c>
    </row>
    <row r="15" spans="1:21" ht="30" hidden="1" x14ac:dyDescent="0.25">
      <c r="A15" s="368"/>
      <c r="B15" s="122">
        <v>12</v>
      </c>
      <c r="C15" s="306" t="s">
        <v>157</v>
      </c>
      <c r="D15" s="306" t="s">
        <v>157</v>
      </c>
      <c r="E15" s="306"/>
      <c r="F15" s="306" t="s">
        <v>161</v>
      </c>
      <c r="G15" s="238"/>
      <c r="H15" s="43">
        <f t="shared" si="0"/>
        <v>0</v>
      </c>
      <c r="I15" s="44">
        <f>'6'!N10+'6'!N12</f>
        <v>0</v>
      </c>
      <c r="J15" s="44">
        <f>'6'!N13-'6'!N15</f>
        <v>0</v>
      </c>
      <c r="K15" s="62">
        <f>'6'!N48</f>
        <v>0</v>
      </c>
      <c r="L15" s="63">
        <f>'6'!N49</f>
        <v>0</v>
      </c>
      <c r="M15" s="45">
        <f>'6'!N28</f>
        <v>0</v>
      </c>
      <c r="N15" s="45">
        <f>'6'!N21</f>
        <v>0</v>
      </c>
      <c r="O15" s="28" t="e">
        <f t="shared" si="1"/>
        <v>#DIV/0!</v>
      </c>
      <c r="P15" s="259">
        <f>$P$26/$P$25</f>
        <v>1.1189415393048074</v>
      </c>
      <c r="Q15" s="256">
        <f t="shared" si="4"/>
        <v>0</v>
      </c>
      <c r="R15" s="76">
        <f t="shared" si="3"/>
        <v>0</v>
      </c>
      <c r="U15" s="23">
        <f t="shared" si="5"/>
        <v>0</v>
      </c>
    </row>
    <row r="16" spans="1:21" ht="60" x14ac:dyDescent="0.25">
      <c r="A16" s="368"/>
      <c r="B16" s="122">
        <v>13</v>
      </c>
      <c r="C16" s="306" t="s">
        <v>156</v>
      </c>
      <c r="D16" s="306" t="s">
        <v>156</v>
      </c>
      <c r="E16" s="306"/>
      <c r="F16" s="306" t="s">
        <v>162</v>
      </c>
      <c r="G16" s="344">
        <v>150</v>
      </c>
      <c r="H16" s="43">
        <f t="shared" si="0"/>
        <v>88.5</v>
      </c>
      <c r="I16" s="44">
        <f>'6'!O10+'6'!O12</f>
        <v>0</v>
      </c>
      <c r="J16" s="44">
        <f>'6'!O13-'6'!O15</f>
        <v>0</v>
      </c>
      <c r="K16" s="62">
        <f>'6'!O48</f>
        <v>5</v>
      </c>
      <c r="L16" s="63">
        <f>'6'!O49</f>
        <v>79.3</v>
      </c>
      <c r="M16" s="45">
        <f>'6'!O28</f>
        <v>0</v>
      </c>
      <c r="N16" s="45">
        <f>'6'!O21</f>
        <v>4.2</v>
      </c>
      <c r="O16" s="28">
        <f t="shared" si="1"/>
        <v>590</v>
      </c>
      <c r="P16" s="259">
        <f>$P$26/$P$25</f>
        <v>1.1189415393048074</v>
      </c>
      <c r="Q16" s="256">
        <f t="shared" si="4"/>
        <v>10.526326228475455</v>
      </c>
      <c r="R16" s="76">
        <f t="shared" si="3"/>
        <v>99.026326228475455</v>
      </c>
      <c r="T16" s="19">
        <v>99</v>
      </c>
      <c r="U16" s="23">
        <f t="shared" si="5"/>
        <v>-2.6326228475454627E-2</v>
      </c>
    </row>
    <row r="17" spans="1:21" ht="120" x14ac:dyDescent="0.25">
      <c r="A17" s="368"/>
      <c r="B17" s="122">
        <v>14</v>
      </c>
      <c r="C17" s="306" t="s">
        <v>175</v>
      </c>
      <c r="D17" s="306" t="s">
        <v>175</v>
      </c>
      <c r="E17" s="306" t="s">
        <v>222</v>
      </c>
      <c r="F17" s="306" t="s">
        <v>176</v>
      </c>
      <c r="G17" s="345">
        <v>200</v>
      </c>
      <c r="H17" s="43">
        <f t="shared" si="0"/>
        <v>501.94461897456358</v>
      </c>
      <c r="I17" s="169">
        <f>'6'!P10+'6'!P12</f>
        <v>101.90120714285717</v>
      </c>
      <c r="J17" s="43">
        <f>'6'!P13-'6'!P15</f>
        <v>20.89341183170642</v>
      </c>
      <c r="K17" s="170">
        <f>'6'!P48</f>
        <v>108.7</v>
      </c>
      <c r="L17" s="171">
        <f>'6'!P49</f>
        <v>148.63</v>
      </c>
      <c r="M17" s="172">
        <f>'6'!P28</f>
        <v>61.4</v>
      </c>
      <c r="N17" s="172">
        <f>'6'!P21</f>
        <v>60.42</v>
      </c>
      <c r="O17" s="28">
        <f t="shared" si="1"/>
        <v>2509.7230948728179</v>
      </c>
      <c r="P17" s="259">
        <f>$P$26/$P$25</f>
        <v>1.1189415393048074</v>
      </c>
      <c r="Q17" s="256">
        <f t="shared" si="4"/>
        <v>59.702065626599619</v>
      </c>
      <c r="R17" s="76">
        <f t="shared" si="3"/>
        <v>561.6466846011632</v>
      </c>
      <c r="T17" s="19">
        <v>561.6</v>
      </c>
      <c r="U17" s="23">
        <f t="shared" si="5"/>
        <v>-4.6684601163178741E-2</v>
      </c>
    </row>
    <row r="18" spans="1:21" ht="45" x14ac:dyDescent="0.25">
      <c r="A18" s="368"/>
      <c r="B18" s="122">
        <v>15</v>
      </c>
      <c r="C18" s="306" t="s">
        <v>221</v>
      </c>
      <c r="D18" s="310"/>
      <c r="E18" s="306" t="s">
        <v>222</v>
      </c>
      <c r="F18" s="306" t="s">
        <v>223</v>
      </c>
      <c r="G18" s="345">
        <v>160</v>
      </c>
      <c r="H18" s="43">
        <f t="shared" si="0"/>
        <v>106.7</v>
      </c>
      <c r="I18" s="169">
        <f>'6'!Q10+'6'!Q12</f>
        <v>0</v>
      </c>
      <c r="J18" s="43">
        <f>'6'!Q13-'6'!Q15</f>
        <v>0</v>
      </c>
      <c r="K18" s="170">
        <f>'6'!Q48</f>
        <v>0</v>
      </c>
      <c r="L18" s="171">
        <f>'6'!Q49</f>
        <v>106.7</v>
      </c>
      <c r="M18" s="172">
        <f>'6'!Q28</f>
        <v>0</v>
      </c>
      <c r="N18" s="172">
        <f>'6'!Q21</f>
        <v>0</v>
      </c>
      <c r="O18" s="28">
        <f t="shared" si="1"/>
        <v>666.875</v>
      </c>
      <c r="P18" s="259">
        <f>$P$26/$P$25</f>
        <v>1.1189415393048074</v>
      </c>
      <c r="Q18" s="256">
        <f t="shared" si="4"/>
        <v>12.691062243822955</v>
      </c>
      <c r="R18" s="76">
        <f t="shared" si="3"/>
        <v>119.39106224382296</v>
      </c>
      <c r="T18" s="19">
        <v>119.4</v>
      </c>
      <c r="U18" s="23">
        <f t="shared" si="5"/>
        <v>8.9377561770476177E-3</v>
      </c>
    </row>
    <row r="19" spans="1:21" ht="18.75" x14ac:dyDescent="0.25">
      <c r="A19" s="304"/>
      <c r="B19" s="284"/>
      <c r="C19" s="285" t="s">
        <v>236</v>
      </c>
      <c r="D19" s="277"/>
      <c r="E19" s="276"/>
      <c r="F19" s="276"/>
      <c r="G19" s="278"/>
      <c r="H19" s="238">
        <v>170</v>
      </c>
      <c r="I19" s="280"/>
      <c r="J19" s="279"/>
      <c r="K19" s="281"/>
      <c r="L19" s="282"/>
      <c r="M19" s="281"/>
      <c r="N19" s="281"/>
      <c r="O19" s="283"/>
      <c r="P19" s="259"/>
      <c r="Q19" s="256"/>
      <c r="R19" s="76">
        <f>H19</f>
        <v>170</v>
      </c>
      <c r="S19" s="19" t="b">
        <f>H19+H20='3'!N11</f>
        <v>1</v>
      </c>
      <c r="T19" s="19">
        <v>170</v>
      </c>
      <c r="U19" s="23">
        <f t="shared" si="5"/>
        <v>0</v>
      </c>
    </row>
    <row r="20" spans="1:21" ht="18.75" x14ac:dyDescent="0.25">
      <c r="A20" s="274"/>
      <c r="B20" s="284"/>
      <c r="C20" s="285" t="s">
        <v>237</v>
      </c>
      <c r="D20" s="277"/>
      <c r="E20" s="276"/>
      <c r="F20" s="276"/>
      <c r="G20" s="278"/>
      <c r="H20" s="343">
        <v>321.02003111499999</v>
      </c>
      <c r="I20" s="280"/>
      <c r="J20" s="279"/>
      <c r="K20" s="281"/>
      <c r="L20" s="282"/>
      <c r="M20" s="281"/>
      <c r="N20" s="281"/>
      <c r="O20" s="283"/>
      <c r="P20" s="259"/>
      <c r="Q20" s="256"/>
      <c r="R20" s="76">
        <f>H20</f>
        <v>321.02003111499999</v>
      </c>
      <c r="S20" s="19" t="b">
        <f>R19+R20='6'!Z26</f>
        <v>1</v>
      </c>
      <c r="T20" s="19">
        <v>321</v>
      </c>
      <c r="U20" s="23">
        <f t="shared" si="5"/>
        <v>-2.003111499999477E-2</v>
      </c>
    </row>
    <row r="21" spans="1:21" ht="18.75" x14ac:dyDescent="0.25">
      <c r="A21" s="37" t="s">
        <v>38</v>
      </c>
      <c r="B21" s="37"/>
      <c r="C21" s="37"/>
      <c r="D21" s="40"/>
      <c r="E21" s="37"/>
      <c r="F21" s="37"/>
      <c r="G21" s="37"/>
      <c r="H21" s="254">
        <f>SUM(H4:H20)</f>
        <v>19794.865178629287</v>
      </c>
      <c r="I21" s="254">
        <f t="shared" ref="I21:N21" si="6">SUM(I4:I18)</f>
        <v>8330.9304165714275</v>
      </c>
      <c r="J21" s="254">
        <f t="shared" si="6"/>
        <v>1699.4051979428571</v>
      </c>
      <c r="K21" s="255">
        <f t="shared" si="6"/>
        <v>3392.328</v>
      </c>
      <c r="L21" s="255">
        <f t="shared" si="6"/>
        <v>2859.8850000000002</v>
      </c>
      <c r="M21" s="254">
        <f t="shared" si="6"/>
        <v>2534.9900000000002</v>
      </c>
      <c r="N21" s="254">
        <f t="shared" si="6"/>
        <v>486.30653299999994</v>
      </c>
      <c r="O21" s="28"/>
      <c r="P21" s="258">
        <f>'5-1'!Q4</f>
        <v>1658.8138000000001</v>
      </c>
      <c r="Q21" s="257">
        <f>SUM(Q4:Q18)</f>
        <v>1658.8138000000001</v>
      </c>
      <c r="R21" s="346">
        <f>SUM(R4:R20)</f>
        <v>21453.678978629287</v>
      </c>
      <c r="S21" s="19" t="b">
        <f>R21=H21+P21</f>
        <v>1</v>
      </c>
    </row>
    <row r="23" spans="1:21" ht="18.75" x14ac:dyDescent="0.25">
      <c r="H23" s="77" t="b">
        <f>H21='6'!Z8+'3'!N11</f>
        <v>1</v>
      </c>
      <c r="N23" s="19" t="b">
        <f>N21='3'!E17</f>
        <v>1</v>
      </c>
      <c r="Q23" s="23"/>
    </row>
    <row r="24" spans="1:21" x14ac:dyDescent="0.25">
      <c r="P24" s="23"/>
    </row>
    <row r="25" spans="1:21" ht="23.25" x14ac:dyDescent="0.35">
      <c r="P25" s="78">
        <f>H21-H14-H19-H20</f>
        <v>13946.463192720375</v>
      </c>
    </row>
    <row r="26" spans="1:21" ht="23.25" x14ac:dyDescent="0.35">
      <c r="K26" s="79"/>
      <c r="P26" s="78">
        <f>H21-H14-H19-H20+P21</f>
        <v>15605.276992720375</v>
      </c>
      <c r="R26" s="80"/>
    </row>
    <row r="27" spans="1:21" ht="21" x14ac:dyDescent="0.35">
      <c r="C27" s="81" t="s">
        <v>114</v>
      </c>
      <c r="D27" s="84"/>
      <c r="E27" s="81"/>
      <c r="P27" s="23"/>
    </row>
    <row r="28" spans="1:21" ht="21" x14ac:dyDescent="0.35">
      <c r="C28" s="81"/>
      <c r="D28" s="82" t="s">
        <v>115</v>
      </c>
      <c r="E28" s="81"/>
      <c r="P28" s="23"/>
    </row>
    <row r="29" spans="1:21" ht="21" x14ac:dyDescent="0.35">
      <c r="C29" s="81"/>
      <c r="D29" s="81"/>
      <c r="E29" s="81"/>
      <c r="P29" s="83"/>
    </row>
    <row r="30" spans="1:21" ht="21" x14ac:dyDescent="0.35">
      <c r="C30" s="81"/>
      <c r="D30" s="81"/>
      <c r="E30" s="81"/>
    </row>
    <row r="31" spans="1:21" ht="21" x14ac:dyDescent="0.35">
      <c r="C31" s="81"/>
      <c r="D31" s="81"/>
      <c r="E31" s="81"/>
    </row>
    <row r="32" spans="1:21" ht="21" x14ac:dyDescent="0.35">
      <c r="C32" s="366" t="s">
        <v>112</v>
      </c>
      <c r="D32" s="81"/>
      <c r="E32" s="81"/>
    </row>
    <row r="33" spans="3:5" ht="33" customHeight="1" x14ac:dyDescent="0.35">
      <c r="C33" s="366"/>
      <c r="D33" s="84"/>
      <c r="E33" s="81"/>
    </row>
    <row r="34" spans="3:5" ht="21" x14ac:dyDescent="0.35">
      <c r="C34" s="81"/>
      <c r="D34" s="82" t="s">
        <v>115</v>
      </c>
      <c r="E34" s="81"/>
    </row>
    <row r="35" spans="3:5" ht="21" x14ac:dyDescent="0.35">
      <c r="C35" s="81"/>
      <c r="D35" s="81"/>
      <c r="E35" s="81"/>
    </row>
    <row r="36" spans="3:5" ht="21" x14ac:dyDescent="0.35">
      <c r="C36" s="358" t="s">
        <v>113</v>
      </c>
      <c r="D36" s="81"/>
      <c r="E36" s="81"/>
    </row>
    <row r="37" spans="3:5" ht="21" x14ac:dyDescent="0.35">
      <c r="C37" s="358"/>
      <c r="D37" s="84"/>
      <c r="E37" s="81"/>
    </row>
    <row r="38" spans="3:5" ht="21" x14ac:dyDescent="0.35">
      <c r="C38" s="81"/>
      <c r="D38" s="82" t="s">
        <v>115</v>
      </c>
      <c r="E38" s="81"/>
    </row>
    <row r="39" spans="3:5" ht="21" x14ac:dyDescent="0.35">
      <c r="C39" s="81"/>
      <c r="D39" s="81"/>
      <c r="E39" s="81"/>
    </row>
    <row r="40" spans="3:5" ht="21" x14ac:dyDescent="0.35">
      <c r="C40" s="81"/>
      <c r="D40" s="81"/>
      <c r="E40" s="81"/>
    </row>
    <row r="42" spans="3:5" x14ac:dyDescent="0.25">
      <c r="C42" s="266"/>
    </row>
    <row r="43" spans="3:5" x14ac:dyDescent="0.25">
      <c r="C43" s="19" t="s">
        <v>111</v>
      </c>
    </row>
  </sheetData>
  <sheetProtection password="C7A7" sheet="1" objects="1" scenarios="1" formatCells="0" formatColumns="0" formatRows="0"/>
  <mergeCells count="9">
    <mergeCell ref="C36:C37"/>
    <mergeCell ref="Q2:Q3"/>
    <mergeCell ref="R2:R3"/>
    <mergeCell ref="A1:G1"/>
    <mergeCell ref="H2:H3"/>
    <mergeCell ref="I2:O2"/>
    <mergeCell ref="P2:P3"/>
    <mergeCell ref="C32:C33"/>
    <mergeCell ref="A4:A18"/>
  </mergeCells>
  <pageMargins left="0.39370078740157483" right="0" top="0.3" bottom="0" header="0.31496062992125984" footer="0.2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3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64" sqref="K64"/>
    </sheetView>
  </sheetViews>
  <sheetFormatPr defaultColWidth="9.140625" defaultRowHeight="15" x14ac:dyDescent="0.25"/>
  <cols>
    <col min="1" max="1" width="3.7109375" style="20" customWidth="1"/>
    <col min="2" max="2" width="40.5703125" style="20" customWidth="1"/>
    <col min="3" max="3" width="9.7109375" style="20" customWidth="1"/>
    <col min="4" max="4" width="8.140625" style="20" customWidth="1"/>
    <col min="5" max="5" width="10" style="20" customWidth="1"/>
    <col min="6" max="6" width="10.28515625" style="20" customWidth="1"/>
    <col min="7" max="7" width="11.28515625" style="20" customWidth="1"/>
    <col min="8" max="8" width="12.140625" style="20" customWidth="1"/>
    <col min="9" max="9" width="10.28515625" style="20" customWidth="1"/>
    <col min="10" max="10" width="10.28515625" style="20" bestFit="1" customWidth="1"/>
    <col min="11" max="11" width="13.5703125" style="20" customWidth="1"/>
    <col min="12" max="12" width="14.140625" style="20" customWidth="1"/>
    <col min="13" max="13" width="13.5703125" style="20" customWidth="1"/>
    <col min="14" max="14" width="13.140625" style="20" customWidth="1"/>
    <col min="15" max="15" width="19.5703125" style="20" customWidth="1"/>
    <col min="16" max="16" width="9.42578125" style="20" hidden="1" customWidth="1"/>
    <col min="17" max="17" width="9.5703125" style="20" hidden="1" customWidth="1"/>
    <col min="18" max="18" width="17.140625" style="20" customWidth="1"/>
    <col min="19" max="19" width="14.5703125" style="20" customWidth="1"/>
    <col min="20" max="20" width="15.85546875" style="20" hidden="1" customWidth="1"/>
    <col min="21" max="21" width="16" style="20" hidden="1" customWidth="1"/>
    <col min="22" max="26" width="0" style="20" hidden="1" customWidth="1"/>
    <col min="27" max="27" width="16.7109375" style="20" hidden="1" customWidth="1"/>
    <col min="28" max="16384" width="9.140625" style="20"/>
  </cols>
  <sheetData>
    <row r="1" spans="1:21" ht="18.75" x14ac:dyDescent="0.3">
      <c r="A1" s="109" t="s">
        <v>168</v>
      </c>
      <c r="B1" s="109"/>
      <c r="C1" s="104"/>
      <c r="D1" s="104"/>
      <c r="E1" s="105"/>
      <c r="F1" s="106"/>
    </row>
    <row r="3" spans="1:21" ht="15.6" customHeight="1" x14ac:dyDescent="0.25">
      <c r="A3" s="382" t="s">
        <v>117</v>
      </c>
      <c r="B3" s="359" t="s">
        <v>39</v>
      </c>
      <c r="C3" s="359" t="s">
        <v>129</v>
      </c>
      <c r="D3" s="359" t="s">
        <v>124</v>
      </c>
      <c r="E3" s="385" t="s">
        <v>121</v>
      </c>
      <c r="F3" s="386" t="s">
        <v>125</v>
      </c>
      <c r="G3" s="385" t="s">
        <v>126</v>
      </c>
      <c r="H3" s="385" t="s">
        <v>169</v>
      </c>
      <c r="I3" s="385" t="s">
        <v>170</v>
      </c>
      <c r="J3" s="385" t="s">
        <v>171</v>
      </c>
      <c r="K3" s="385" t="s">
        <v>172</v>
      </c>
      <c r="L3" s="385" t="s">
        <v>127</v>
      </c>
      <c r="M3" s="390"/>
      <c r="N3" s="387" t="s">
        <v>186</v>
      </c>
      <c r="O3" s="359" t="s">
        <v>187</v>
      </c>
      <c r="P3" s="108"/>
      <c r="Q3" s="19"/>
      <c r="R3" s="359" t="s">
        <v>190</v>
      </c>
    </row>
    <row r="4" spans="1:21" ht="20.25" customHeight="1" x14ac:dyDescent="0.25">
      <c r="A4" s="383"/>
      <c r="B4" s="369"/>
      <c r="C4" s="369"/>
      <c r="D4" s="369"/>
      <c r="E4" s="385"/>
      <c r="F4" s="386"/>
      <c r="G4" s="385"/>
      <c r="H4" s="385"/>
      <c r="I4" s="385"/>
      <c r="J4" s="385"/>
      <c r="K4" s="385"/>
      <c r="L4" s="385"/>
      <c r="M4" s="391"/>
      <c r="N4" s="388"/>
      <c r="O4" s="369"/>
      <c r="P4" s="108"/>
      <c r="Q4" s="19"/>
      <c r="R4" s="369"/>
    </row>
    <row r="5" spans="1:21" ht="19.5" customHeight="1" x14ac:dyDescent="0.25">
      <c r="A5" s="384"/>
      <c r="B5" s="360"/>
      <c r="C5" s="360"/>
      <c r="D5" s="360"/>
      <c r="E5" s="385"/>
      <c r="F5" s="386"/>
      <c r="G5" s="385"/>
      <c r="H5" s="385"/>
      <c r="I5" s="385"/>
      <c r="J5" s="385"/>
      <c r="K5" s="385"/>
      <c r="L5" s="385"/>
      <c r="M5" s="392"/>
      <c r="N5" s="389"/>
      <c r="O5" s="360"/>
      <c r="P5" s="108"/>
      <c r="Q5" s="19"/>
      <c r="R5" s="360"/>
    </row>
    <row r="6" spans="1:21" ht="18.75" x14ac:dyDescent="0.3">
      <c r="A6" s="370">
        <v>1</v>
      </c>
      <c r="B6" s="379" t="str">
        <f>'1'!D4:D4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</v>
      </c>
      <c r="C6" s="376" t="str">
        <f>'1'!F4</f>
        <v xml:space="preserve">Число посещений </v>
      </c>
      <c r="D6" s="373">
        <f>'1'!G4</f>
        <v>2404</v>
      </c>
      <c r="E6" s="37" t="s">
        <v>122</v>
      </c>
      <c r="F6" s="187">
        <v>1</v>
      </c>
      <c r="G6" s="188">
        <v>17.399999999999999</v>
      </c>
      <c r="H6" s="188"/>
      <c r="I6" s="188">
        <v>1.7</v>
      </c>
      <c r="J6" s="188">
        <v>3.8</v>
      </c>
      <c r="K6" s="188"/>
      <c r="L6" s="245">
        <f>(G6+H6+I6+J6+K6)*F6</f>
        <v>22.9</v>
      </c>
      <c r="M6" s="246">
        <f>IF(F6&gt;0,L6/F6,"-")</f>
        <v>22.9</v>
      </c>
      <c r="N6" s="247">
        <f>L6/29.4*70</f>
        <v>54.523809523809526</v>
      </c>
      <c r="O6" s="246">
        <f>(L6*12)+N6</f>
        <v>329.32380952380947</v>
      </c>
      <c r="P6" s="248"/>
      <c r="Q6" s="267"/>
      <c r="R6" s="247">
        <v>124.6</v>
      </c>
      <c r="S6" s="39">
        <f t="shared" ref="S6:S69" si="0">((O6+R6)/12)/F6</f>
        <v>37.826984126984122</v>
      </c>
      <c r="U6" s="38">
        <v>124.6</v>
      </c>
    </row>
    <row r="7" spans="1:21" ht="18.75" x14ac:dyDescent="0.3">
      <c r="A7" s="371"/>
      <c r="B7" s="380"/>
      <c r="C7" s="377"/>
      <c r="D7" s="374"/>
      <c r="E7" s="37" t="s">
        <v>123</v>
      </c>
      <c r="F7" s="187">
        <v>1</v>
      </c>
      <c r="G7" s="188">
        <v>13.2</v>
      </c>
      <c r="H7" s="188">
        <v>2.6</v>
      </c>
      <c r="I7" s="188">
        <v>1</v>
      </c>
      <c r="J7" s="188">
        <v>8.4</v>
      </c>
      <c r="K7" s="188"/>
      <c r="L7" s="245">
        <f t="shared" ref="L7:L8" si="1">(G7+H7+I7+J7+K7)*F7</f>
        <v>25.199999999999996</v>
      </c>
      <c r="M7" s="246">
        <f>IF(F7&gt;0,L7/F7,"-")</f>
        <v>25.199999999999996</v>
      </c>
      <c r="N7" s="247">
        <f>L7/29.4*70</f>
        <v>59.999999999999986</v>
      </c>
      <c r="O7" s="246">
        <f t="shared" ref="O7:O8" si="2">(L7*12)+N7</f>
        <v>362.4</v>
      </c>
      <c r="P7" s="248"/>
      <c r="Q7" s="267"/>
      <c r="R7" s="247">
        <v>34.6</v>
      </c>
      <c r="S7" s="39">
        <f t="shared" si="0"/>
        <v>33.083333333333336</v>
      </c>
      <c r="U7" s="38">
        <v>24.6</v>
      </c>
    </row>
    <row r="8" spans="1:21" ht="18.75" x14ac:dyDescent="0.3">
      <c r="A8" s="371"/>
      <c r="B8" s="380"/>
      <c r="C8" s="377"/>
      <c r="D8" s="374"/>
      <c r="E8" s="37" t="s">
        <v>37</v>
      </c>
      <c r="F8" s="187"/>
      <c r="G8" s="188"/>
      <c r="H8" s="188"/>
      <c r="I8" s="188"/>
      <c r="J8" s="188"/>
      <c r="K8" s="188"/>
      <c r="L8" s="245">
        <f t="shared" si="1"/>
        <v>0</v>
      </c>
      <c r="M8" s="246" t="str">
        <f>IF(F8&gt;0,L8/F8,"-")</f>
        <v>-</v>
      </c>
      <c r="N8" s="247"/>
      <c r="O8" s="246">
        <f t="shared" si="2"/>
        <v>0</v>
      </c>
      <c r="P8" s="248"/>
      <c r="Q8" s="267"/>
      <c r="R8" s="247"/>
      <c r="S8" s="39" t="e">
        <f t="shared" si="0"/>
        <v>#DIV/0!</v>
      </c>
      <c r="U8" s="38"/>
    </row>
    <row r="9" spans="1:21" ht="18" customHeight="1" x14ac:dyDescent="0.3">
      <c r="A9" s="372"/>
      <c r="B9" s="381"/>
      <c r="C9" s="378"/>
      <c r="D9" s="375"/>
      <c r="E9" s="107" t="s">
        <v>38</v>
      </c>
      <c r="F9" s="189">
        <f>F6+F7+F8</f>
        <v>2</v>
      </c>
      <c r="G9" s="190">
        <f t="shared" ref="G9:K9" si="3">G6+G7+G8</f>
        <v>30.599999999999998</v>
      </c>
      <c r="H9" s="190">
        <f t="shared" si="3"/>
        <v>2.6</v>
      </c>
      <c r="I9" s="190">
        <f t="shared" si="3"/>
        <v>2.7</v>
      </c>
      <c r="J9" s="190">
        <f t="shared" si="3"/>
        <v>12.2</v>
      </c>
      <c r="K9" s="190">
        <f t="shared" si="3"/>
        <v>0</v>
      </c>
      <c r="L9" s="249">
        <f>L6+L7+L8</f>
        <v>48.099999999999994</v>
      </c>
      <c r="M9" s="250"/>
      <c r="N9" s="251">
        <f>SUM(N6:N8)</f>
        <v>114.52380952380952</v>
      </c>
      <c r="O9" s="251">
        <f>SUM(O6:O8)</f>
        <v>691.72380952380945</v>
      </c>
      <c r="P9" s="251">
        <f>SUM(P6:P8)</f>
        <v>0</v>
      </c>
      <c r="Q9" s="268">
        <f>L9/$L$70*100</f>
        <v>10.35216739088794</v>
      </c>
      <c r="R9" s="251">
        <f t="shared" ref="R9" si="4">SUM(R6:R8)</f>
        <v>159.19999999999999</v>
      </c>
      <c r="S9" s="39">
        <f t="shared" si="0"/>
        <v>35.455158730158729</v>
      </c>
      <c r="U9" s="328">
        <f t="shared" ref="U9" si="5">SUM(U6:U8)</f>
        <v>149.19999999999999</v>
      </c>
    </row>
    <row r="10" spans="1:21" ht="18.75" x14ac:dyDescent="0.3">
      <c r="A10" s="370">
        <v>2</v>
      </c>
      <c r="B10" s="379" t="str">
        <f>'1'!D5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</v>
      </c>
      <c r="C10" s="376" t="str">
        <f>'1'!F5</f>
        <v xml:space="preserve">Число посещений </v>
      </c>
      <c r="D10" s="373">
        <f>'1'!G5</f>
        <v>520</v>
      </c>
      <c r="E10" s="37" t="s">
        <v>122</v>
      </c>
      <c r="F10" s="187">
        <v>0.25</v>
      </c>
      <c r="G10" s="188">
        <v>17.399999999999999</v>
      </c>
      <c r="H10" s="188"/>
      <c r="I10" s="188">
        <v>1.56</v>
      </c>
      <c r="J10" s="188">
        <v>3.8</v>
      </c>
      <c r="K10" s="188"/>
      <c r="L10" s="245">
        <f>(G10+H10+I10+J10+K10)*F10</f>
        <v>5.6899999999999995</v>
      </c>
      <c r="M10" s="246">
        <f>IF(F10&gt;0,L10/F10,"-")</f>
        <v>22.759999999999998</v>
      </c>
      <c r="N10" s="247">
        <f>L10/29.4*50</f>
        <v>9.6768707482993204</v>
      </c>
      <c r="O10" s="246">
        <f t="shared" ref="O10:O12" si="6">(L10*12)+N10</f>
        <v>77.956870748299323</v>
      </c>
      <c r="P10" s="248"/>
      <c r="Q10" s="269"/>
      <c r="R10" s="247">
        <v>40</v>
      </c>
      <c r="S10" s="39">
        <f t="shared" si="0"/>
        <v>39.318956916099772</v>
      </c>
      <c r="U10" s="38">
        <v>24.5</v>
      </c>
    </row>
    <row r="11" spans="1:21" ht="18.75" x14ac:dyDescent="0.3">
      <c r="A11" s="371"/>
      <c r="B11" s="380"/>
      <c r="C11" s="377"/>
      <c r="D11" s="374"/>
      <c r="E11" s="37" t="s">
        <v>123</v>
      </c>
      <c r="F11" s="187">
        <v>0.25</v>
      </c>
      <c r="G11" s="188">
        <v>13.038</v>
      </c>
      <c r="H11" s="188"/>
      <c r="I11" s="188">
        <v>1.17</v>
      </c>
      <c r="J11" s="188">
        <v>2.8</v>
      </c>
      <c r="K11" s="188"/>
      <c r="L11" s="245">
        <f t="shared" ref="L11:L12" si="7">(G11+H11+I11+J11+K11)*F11</f>
        <v>4.2519999999999998</v>
      </c>
      <c r="M11" s="246">
        <f>IF(F11&gt;0,L11/F11,"-")</f>
        <v>17.007999999999999</v>
      </c>
      <c r="N11" s="247">
        <f>L11/29.4*50</f>
        <v>7.2312925170068025</v>
      </c>
      <c r="O11" s="246">
        <f t="shared" si="6"/>
        <v>58.255292517006801</v>
      </c>
      <c r="P11" s="248"/>
      <c r="Q11" s="269"/>
      <c r="R11" s="247">
        <v>24.5</v>
      </c>
      <c r="S11" s="39">
        <f t="shared" si="0"/>
        <v>27.585097505668937</v>
      </c>
      <c r="U11" s="38">
        <v>8.6999999999999993</v>
      </c>
    </row>
    <row r="12" spans="1:21" ht="18.75" x14ac:dyDescent="0.3">
      <c r="A12" s="371"/>
      <c r="B12" s="380"/>
      <c r="C12" s="377"/>
      <c r="D12" s="374"/>
      <c r="E12" s="37" t="s">
        <v>37</v>
      </c>
      <c r="F12" s="187"/>
      <c r="G12" s="188"/>
      <c r="H12" s="188"/>
      <c r="I12" s="188"/>
      <c r="J12" s="188"/>
      <c r="K12" s="188"/>
      <c r="L12" s="245">
        <f t="shared" si="7"/>
        <v>0</v>
      </c>
      <c r="M12" s="246" t="str">
        <f>IF(F12&gt;0,L12/F12,"-")</f>
        <v>-</v>
      </c>
      <c r="N12" s="247"/>
      <c r="O12" s="246">
        <f t="shared" si="6"/>
        <v>0</v>
      </c>
      <c r="P12" s="248"/>
      <c r="Q12" s="269"/>
      <c r="R12" s="247"/>
      <c r="S12" s="39" t="e">
        <f t="shared" si="0"/>
        <v>#DIV/0!</v>
      </c>
      <c r="U12" s="38"/>
    </row>
    <row r="13" spans="1:21" ht="18" customHeight="1" x14ac:dyDescent="0.3">
      <c r="A13" s="372"/>
      <c r="B13" s="381"/>
      <c r="C13" s="378"/>
      <c r="D13" s="375"/>
      <c r="E13" s="107" t="s">
        <v>38</v>
      </c>
      <c r="F13" s="189">
        <f t="shared" ref="F13:G13" si="8">F10+F11+F12</f>
        <v>0.5</v>
      </c>
      <c r="G13" s="190">
        <f t="shared" si="8"/>
        <v>30.437999999999999</v>
      </c>
      <c r="H13" s="190">
        <f t="shared" ref="H13" si="9">H10+H11+H12</f>
        <v>0</v>
      </c>
      <c r="I13" s="190">
        <f t="shared" ref="I13" si="10">I10+I11+I12</f>
        <v>2.73</v>
      </c>
      <c r="J13" s="190">
        <f t="shared" ref="J13" si="11">J10+J11+J12</f>
        <v>6.6</v>
      </c>
      <c r="K13" s="190">
        <f t="shared" ref="K13:L13" si="12">K10+K11+K12</f>
        <v>0</v>
      </c>
      <c r="L13" s="249">
        <f t="shared" si="12"/>
        <v>9.9420000000000002</v>
      </c>
      <c r="M13" s="250"/>
      <c r="N13" s="251">
        <f>SUM(N10:N12)</f>
        <v>16.908163265306122</v>
      </c>
      <c r="O13" s="251">
        <f>SUM(O10:O12)</f>
        <v>136.21216326530612</v>
      </c>
      <c r="P13" s="251">
        <f t="shared" ref="P13:R13" si="13">SUM(P10:P12)</f>
        <v>0</v>
      </c>
      <c r="Q13" s="268">
        <f>L13/$L$70*100</f>
        <v>2.1397348898172122</v>
      </c>
      <c r="R13" s="251">
        <f t="shared" si="13"/>
        <v>64.5</v>
      </c>
      <c r="S13" s="39">
        <f t="shared" si="0"/>
        <v>33.452027210884353</v>
      </c>
      <c r="U13" s="328">
        <f t="shared" ref="U13" si="14">SUM(U10:U12)</f>
        <v>33.200000000000003</v>
      </c>
    </row>
    <row r="14" spans="1:21" ht="18.75" x14ac:dyDescent="0.3">
      <c r="A14" s="370">
        <v>3</v>
      </c>
      <c r="B14" s="379" t="str">
        <f>'1'!D6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</v>
      </c>
      <c r="C14" s="376" t="str">
        <f>'1'!F6</f>
        <v xml:space="preserve">Число посещений </v>
      </c>
      <c r="D14" s="373">
        <f>'1'!G6</f>
        <v>1932</v>
      </c>
      <c r="E14" s="37" t="s">
        <v>122</v>
      </c>
      <c r="F14" s="187">
        <v>0.5</v>
      </c>
      <c r="G14" s="188">
        <v>17.399999999999999</v>
      </c>
      <c r="H14" s="188">
        <v>8.4</v>
      </c>
      <c r="I14" s="188">
        <v>3.4</v>
      </c>
      <c r="J14" s="188">
        <v>14.6</v>
      </c>
      <c r="K14" s="188"/>
      <c r="L14" s="245">
        <f>(G14+H14+I14+J14+K14)*F14</f>
        <v>21.9</v>
      </c>
      <c r="M14" s="246">
        <f>IF(F14&gt;0,L14/F14,"-")</f>
        <v>43.8</v>
      </c>
      <c r="N14" s="247">
        <f>L14/29.4*50</f>
        <v>37.244897959183668</v>
      </c>
      <c r="O14" s="246">
        <f t="shared" ref="O14:O16" si="15">(L14*12)+N14</f>
        <v>300.04489795918363</v>
      </c>
      <c r="P14" s="248"/>
      <c r="Q14" s="269"/>
      <c r="R14" s="247">
        <v>100.4</v>
      </c>
      <c r="S14" s="39">
        <f t="shared" si="0"/>
        <v>66.740816326530606</v>
      </c>
      <c r="U14" s="38">
        <v>100.4</v>
      </c>
    </row>
    <row r="15" spans="1:21" ht="18.75" x14ac:dyDescent="0.3">
      <c r="A15" s="371"/>
      <c r="B15" s="380"/>
      <c r="C15" s="377"/>
      <c r="D15" s="374"/>
      <c r="E15" s="37" t="s">
        <v>123</v>
      </c>
      <c r="F15" s="187">
        <v>0.5</v>
      </c>
      <c r="G15" s="188">
        <v>13</v>
      </c>
      <c r="H15" s="188">
        <v>8.5</v>
      </c>
      <c r="I15" s="188">
        <v>2.6</v>
      </c>
      <c r="J15" s="188">
        <v>12.1</v>
      </c>
      <c r="K15" s="188"/>
      <c r="L15" s="245">
        <f t="shared" ref="L15:L16" si="16">(G15+H15+I15+J15+K15)*F15</f>
        <v>18.100000000000001</v>
      </c>
      <c r="M15" s="246">
        <f>IF(F15&gt;0,L15/F15,"-")</f>
        <v>36.200000000000003</v>
      </c>
      <c r="N15" s="247">
        <f>L15/29.4*50</f>
        <v>30.782312925170075</v>
      </c>
      <c r="O15" s="246">
        <f t="shared" si="15"/>
        <v>247.98231292517011</v>
      </c>
      <c r="P15" s="248"/>
      <c r="Q15" s="269"/>
      <c r="R15" s="247">
        <v>90</v>
      </c>
      <c r="S15" s="39">
        <f t="shared" si="0"/>
        <v>56.330385487528353</v>
      </c>
      <c r="U15" s="38">
        <v>51.5</v>
      </c>
    </row>
    <row r="16" spans="1:21" ht="18.75" x14ac:dyDescent="0.3">
      <c r="A16" s="371"/>
      <c r="B16" s="380"/>
      <c r="C16" s="377"/>
      <c r="D16" s="374"/>
      <c r="E16" s="37" t="s">
        <v>37</v>
      </c>
      <c r="F16" s="187"/>
      <c r="G16" s="188"/>
      <c r="H16" s="188"/>
      <c r="I16" s="188"/>
      <c r="J16" s="188"/>
      <c r="K16" s="188">
        <f t="shared" ref="K16" si="17">(G16+H16+I16)*50%</f>
        <v>0</v>
      </c>
      <c r="L16" s="245">
        <f t="shared" si="16"/>
        <v>0</v>
      </c>
      <c r="M16" s="246" t="str">
        <f>IF(F16&gt;0,L16/F16,"-")</f>
        <v>-</v>
      </c>
      <c r="N16" s="247"/>
      <c r="O16" s="246">
        <f t="shared" si="15"/>
        <v>0</v>
      </c>
      <c r="P16" s="248"/>
      <c r="Q16" s="269"/>
      <c r="R16" s="247"/>
      <c r="S16" s="39" t="e">
        <f t="shared" si="0"/>
        <v>#DIV/0!</v>
      </c>
      <c r="U16" s="38"/>
    </row>
    <row r="17" spans="1:21" ht="18" customHeight="1" x14ac:dyDescent="0.3">
      <c r="A17" s="372"/>
      <c r="B17" s="381"/>
      <c r="C17" s="378"/>
      <c r="D17" s="375"/>
      <c r="E17" s="107" t="s">
        <v>38</v>
      </c>
      <c r="F17" s="189">
        <f t="shared" ref="F17:G17" si="18">F14+F15+F16</f>
        <v>1</v>
      </c>
      <c r="G17" s="190">
        <f t="shared" si="18"/>
        <v>30.4</v>
      </c>
      <c r="H17" s="190">
        <f t="shared" ref="H17" si="19">H14+H15+H16</f>
        <v>16.899999999999999</v>
      </c>
      <c r="I17" s="190">
        <f t="shared" ref="I17" si="20">I14+I15+I16</f>
        <v>6</v>
      </c>
      <c r="J17" s="190">
        <f t="shared" ref="J17" si="21">J14+J15+J16</f>
        <v>26.7</v>
      </c>
      <c r="K17" s="190">
        <f t="shared" ref="K17:L17" si="22">K14+K15+K16</f>
        <v>0</v>
      </c>
      <c r="L17" s="249">
        <f t="shared" si="22"/>
        <v>40</v>
      </c>
      <c r="M17" s="250"/>
      <c r="N17" s="251">
        <f>SUM(N14:N16)</f>
        <v>68.027210884353735</v>
      </c>
      <c r="O17" s="251">
        <f>SUM(O14:O16)</f>
        <v>548.02721088435374</v>
      </c>
      <c r="P17" s="251">
        <f t="shared" ref="P17:R17" si="23">SUM(P14:P16)</f>
        <v>0</v>
      </c>
      <c r="Q17" s="268">
        <f>L17/$L$70*100</f>
        <v>8.6088710111334237</v>
      </c>
      <c r="R17" s="251">
        <f t="shared" si="23"/>
        <v>190.4</v>
      </c>
      <c r="S17" s="39">
        <f t="shared" si="0"/>
        <v>61.535600907029476</v>
      </c>
      <c r="U17" s="328">
        <f t="shared" ref="U17" si="24">SUM(U14:U16)</f>
        <v>151.9</v>
      </c>
    </row>
    <row r="18" spans="1:21" ht="18.75" x14ac:dyDescent="0.3">
      <c r="A18" s="370">
        <v>4</v>
      </c>
      <c r="B18" s="379" t="str">
        <f>'1'!D7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</v>
      </c>
      <c r="C18" s="376" t="str">
        <f>'1'!F7</f>
        <v xml:space="preserve">Число посещений </v>
      </c>
      <c r="D18" s="373">
        <f>'1'!G7</f>
        <v>7344</v>
      </c>
      <c r="E18" s="37" t="s">
        <v>122</v>
      </c>
      <c r="F18" s="187">
        <v>1.5</v>
      </c>
      <c r="G18" s="188">
        <v>17.399999999999999</v>
      </c>
      <c r="H18" s="188">
        <v>3.4</v>
      </c>
      <c r="I18" s="188">
        <v>5.2</v>
      </c>
      <c r="J18" s="188">
        <v>13</v>
      </c>
      <c r="K18" s="188"/>
      <c r="L18" s="245">
        <f>(G18+H18+I18+J18+K18)*F18</f>
        <v>58.5</v>
      </c>
      <c r="M18" s="246">
        <f>IF(F18&gt;0,L18/F18,"-")</f>
        <v>39</v>
      </c>
      <c r="N18" s="247">
        <f>L18/29.4*50</f>
        <v>99.489795918367349</v>
      </c>
      <c r="O18" s="246">
        <f t="shared" ref="O18:O20" si="25">(L18*12)+N18</f>
        <v>801.48979591836735</v>
      </c>
      <c r="P18" s="248"/>
      <c r="Q18" s="269"/>
      <c r="R18" s="247">
        <v>167.4</v>
      </c>
      <c r="S18" s="39">
        <f t="shared" si="0"/>
        <v>53.82721088435374</v>
      </c>
      <c r="U18" s="38">
        <v>167.4</v>
      </c>
    </row>
    <row r="19" spans="1:21" ht="18.75" x14ac:dyDescent="0.3">
      <c r="A19" s="371"/>
      <c r="B19" s="380"/>
      <c r="C19" s="377"/>
      <c r="D19" s="374"/>
      <c r="E19" s="37" t="s">
        <v>123</v>
      </c>
      <c r="F19" s="187">
        <v>2</v>
      </c>
      <c r="G19" s="188">
        <v>13</v>
      </c>
      <c r="H19" s="188">
        <v>2.6</v>
      </c>
      <c r="I19" s="188">
        <v>3.9</v>
      </c>
      <c r="J19" s="188">
        <v>9.8000000000000007</v>
      </c>
      <c r="K19" s="188"/>
      <c r="L19" s="245">
        <f t="shared" ref="L19:L20" si="26">(G19+H19+I19+J19+K19)*F19</f>
        <v>58.6</v>
      </c>
      <c r="M19" s="246">
        <f>IF(F19&gt;0,L19/F19,"-")</f>
        <v>29.3</v>
      </c>
      <c r="N19" s="247">
        <f>L19/29.4*50</f>
        <v>99.659863945578238</v>
      </c>
      <c r="O19" s="246">
        <f t="shared" si="25"/>
        <v>802.85986394557824</v>
      </c>
      <c r="P19" s="248"/>
      <c r="Q19" s="269"/>
      <c r="R19" s="247">
        <v>51.5</v>
      </c>
      <c r="S19" s="39">
        <f t="shared" si="0"/>
        <v>35.598327664399093</v>
      </c>
      <c r="U19" s="38">
        <v>51.5</v>
      </c>
    </row>
    <row r="20" spans="1:21" ht="18.75" x14ac:dyDescent="0.3">
      <c r="A20" s="371"/>
      <c r="B20" s="380"/>
      <c r="C20" s="377"/>
      <c r="D20" s="374"/>
      <c r="E20" s="37" t="s">
        <v>37</v>
      </c>
      <c r="F20" s="187"/>
      <c r="G20" s="188"/>
      <c r="H20" s="188"/>
      <c r="I20" s="188"/>
      <c r="J20" s="188"/>
      <c r="K20" s="188"/>
      <c r="L20" s="245">
        <f t="shared" si="26"/>
        <v>0</v>
      </c>
      <c r="M20" s="246" t="str">
        <f>IF(F20&gt;0,L20/F20,"-")</f>
        <v>-</v>
      </c>
      <c r="N20" s="247"/>
      <c r="O20" s="246">
        <f t="shared" si="25"/>
        <v>0</v>
      </c>
      <c r="P20" s="248"/>
      <c r="Q20" s="269"/>
      <c r="R20" s="247"/>
      <c r="S20" s="39" t="e">
        <f t="shared" si="0"/>
        <v>#DIV/0!</v>
      </c>
      <c r="U20" s="38"/>
    </row>
    <row r="21" spans="1:21" ht="16.5" customHeight="1" x14ac:dyDescent="0.3">
      <c r="A21" s="372"/>
      <c r="B21" s="381"/>
      <c r="C21" s="378"/>
      <c r="D21" s="375"/>
      <c r="E21" s="107" t="s">
        <v>38</v>
      </c>
      <c r="F21" s="189">
        <f t="shared" ref="F21:G21" si="27">F18+F19+F20</f>
        <v>3.5</v>
      </c>
      <c r="G21" s="190">
        <f t="shared" si="27"/>
        <v>30.4</v>
      </c>
      <c r="H21" s="190">
        <f t="shared" ref="H21" si="28">H18+H19+H20</f>
        <v>6</v>
      </c>
      <c r="I21" s="190">
        <f t="shared" ref="I21" si="29">I18+I19+I20</f>
        <v>9.1</v>
      </c>
      <c r="J21" s="190">
        <f t="shared" ref="J21" si="30">J18+J19+J20</f>
        <v>22.8</v>
      </c>
      <c r="K21" s="190">
        <f t="shared" ref="K21:R21" si="31">K18+K19+K20</f>
        <v>0</v>
      </c>
      <c r="L21" s="249">
        <f t="shared" si="31"/>
        <v>117.1</v>
      </c>
      <c r="M21" s="250"/>
      <c r="N21" s="251">
        <f>SUM(N18:N20)</f>
        <v>199.1496598639456</v>
      </c>
      <c r="O21" s="251">
        <f>SUM(O18:O20)</f>
        <v>1604.3496598639456</v>
      </c>
      <c r="P21" s="249">
        <f t="shared" si="31"/>
        <v>0</v>
      </c>
      <c r="Q21" s="268">
        <f>L21/$L$70*100</f>
        <v>25.202469885093098</v>
      </c>
      <c r="R21" s="249">
        <f t="shared" si="31"/>
        <v>218.9</v>
      </c>
      <c r="S21" s="39">
        <f t="shared" si="0"/>
        <v>43.410706187236805</v>
      </c>
      <c r="U21" s="329">
        <f t="shared" ref="U21" si="32">U18+U19+U20</f>
        <v>218.9</v>
      </c>
    </row>
    <row r="22" spans="1:21" ht="18.75" x14ac:dyDescent="0.3">
      <c r="A22" s="370">
        <v>5</v>
      </c>
      <c r="B22" s="379" t="str">
        <f>'1'!D8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(ВИЧ-инфекции))</v>
      </c>
      <c r="C22" s="376" t="str">
        <f>'1'!F8</f>
        <v xml:space="preserve">Число посещений </v>
      </c>
      <c r="D22" s="373">
        <f>'1'!G8</f>
        <v>610</v>
      </c>
      <c r="E22" s="37" t="s">
        <v>122</v>
      </c>
      <c r="F22" s="187">
        <v>0.25</v>
      </c>
      <c r="G22" s="188">
        <v>17.399999999999999</v>
      </c>
      <c r="H22" s="188"/>
      <c r="I22" s="188">
        <v>1.5</v>
      </c>
      <c r="J22" s="188">
        <v>9.5</v>
      </c>
      <c r="K22" s="188"/>
      <c r="L22" s="245">
        <f>(G22+H22+I22+J22+K22)*F22</f>
        <v>7.1</v>
      </c>
      <c r="M22" s="246">
        <f>IF(F22&gt;0,L22/F22,"-")</f>
        <v>28.4</v>
      </c>
      <c r="N22" s="247">
        <f>L22/29.4*50</f>
        <v>12.074829931972788</v>
      </c>
      <c r="O22" s="246">
        <f t="shared" ref="O22:O24" si="33">(L22*12)+N22</f>
        <v>97.274829931972775</v>
      </c>
      <c r="P22" s="248"/>
      <c r="Q22" s="269"/>
      <c r="R22" s="247">
        <v>24.6</v>
      </c>
      <c r="S22" s="39">
        <f t="shared" si="0"/>
        <v>40.624943310657592</v>
      </c>
      <c r="U22" s="330">
        <v>24.6</v>
      </c>
    </row>
    <row r="23" spans="1:21" ht="18.75" x14ac:dyDescent="0.3">
      <c r="A23" s="371"/>
      <c r="B23" s="380"/>
      <c r="C23" s="377"/>
      <c r="D23" s="374"/>
      <c r="E23" s="37" t="s">
        <v>123</v>
      </c>
      <c r="F23" s="187">
        <v>0.25</v>
      </c>
      <c r="G23" s="188">
        <v>13</v>
      </c>
      <c r="H23" s="188"/>
      <c r="I23" s="188">
        <v>1.3</v>
      </c>
      <c r="J23" s="188">
        <v>7.2</v>
      </c>
      <c r="K23" s="188"/>
      <c r="L23" s="245">
        <f t="shared" ref="L23:L24" si="34">(G23+H23+I23+J23+K23)*F23</f>
        <v>5.375</v>
      </c>
      <c r="M23" s="246">
        <f>IF(F23&gt;0,L23/F23,"-")</f>
        <v>21.5</v>
      </c>
      <c r="N23" s="247">
        <f>L23/29.4*50</f>
        <v>9.1411564625850339</v>
      </c>
      <c r="O23" s="246">
        <f t="shared" si="33"/>
        <v>73.64115646258503</v>
      </c>
      <c r="P23" s="248"/>
      <c r="Q23" s="269"/>
      <c r="R23" s="247">
        <v>12.3</v>
      </c>
      <c r="S23" s="39">
        <f t="shared" si="0"/>
        <v>28.647052154195009</v>
      </c>
      <c r="U23" s="330"/>
    </row>
    <row r="24" spans="1:21" ht="18.75" x14ac:dyDescent="0.3">
      <c r="A24" s="371"/>
      <c r="B24" s="380"/>
      <c r="C24" s="377"/>
      <c r="D24" s="374"/>
      <c r="E24" s="37" t="s">
        <v>37</v>
      </c>
      <c r="F24" s="187"/>
      <c r="G24" s="188"/>
      <c r="H24" s="188"/>
      <c r="I24" s="188"/>
      <c r="J24" s="188"/>
      <c r="K24" s="188"/>
      <c r="L24" s="245">
        <f t="shared" si="34"/>
        <v>0</v>
      </c>
      <c r="M24" s="246" t="str">
        <f>IF(F24&gt;0,L24/F24,"-")</f>
        <v>-</v>
      </c>
      <c r="N24" s="247"/>
      <c r="O24" s="246">
        <f t="shared" si="33"/>
        <v>0</v>
      </c>
      <c r="P24" s="248"/>
      <c r="Q24" s="269"/>
      <c r="R24" s="247"/>
      <c r="S24" s="39" t="e">
        <f t="shared" si="0"/>
        <v>#DIV/0!</v>
      </c>
      <c r="U24" s="38"/>
    </row>
    <row r="25" spans="1:21" ht="22.5" customHeight="1" x14ac:dyDescent="0.3">
      <c r="A25" s="372"/>
      <c r="B25" s="381"/>
      <c r="C25" s="378"/>
      <c r="D25" s="375"/>
      <c r="E25" s="107" t="s">
        <v>38</v>
      </c>
      <c r="F25" s="189">
        <f t="shared" ref="F25:G25" si="35">F22+F23+F24</f>
        <v>0.5</v>
      </c>
      <c r="G25" s="190">
        <f t="shared" si="35"/>
        <v>30.4</v>
      </c>
      <c r="H25" s="190">
        <f t="shared" ref="H25" si="36">H22+H23+H24</f>
        <v>0</v>
      </c>
      <c r="I25" s="190">
        <f t="shared" ref="I25" si="37">I22+I23+I24</f>
        <v>2.8</v>
      </c>
      <c r="J25" s="190">
        <f t="shared" ref="J25" si="38">J22+J23+J24</f>
        <v>16.7</v>
      </c>
      <c r="K25" s="190">
        <f t="shared" ref="K25:L25" si="39">K22+K23+K24</f>
        <v>0</v>
      </c>
      <c r="L25" s="249">
        <f t="shared" si="39"/>
        <v>12.475</v>
      </c>
      <c r="M25" s="250"/>
      <c r="N25" s="251">
        <f>SUM(N22:N24)</f>
        <v>21.215986394557824</v>
      </c>
      <c r="O25" s="251">
        <f>SUM(O22:O24)</f>
        <v>170.91598639455782</v>
      </c>
      <c r="P25" s="249">
        <f t="shared" ref="P25:R25" si="40">P22+P23+P24</f>
        <v>0</v>
      </c>
      <c r="Q25" s="268">
        <f>L25/$L$70*100</f>
        <v>2.6848916465972366</v>
      </c>
      <c r="R25" s="249">
        <f t="shared" si="40"/>
        <v>36.900000000000006</v>
      </c>
      <c r="S25" s="39">
        <f t="shared" si="0"/>
        <v>34.635997732426304</v>
      </c>
      <c r="U25" s="329">
        <f t="shared" ref="U25" si="41">U22+U23+U24</f>
        <v>24.6</v>
      </c>
    </row>
    <row r="26" spans="1:21" ht="18.75" x14ac:dyDescent="0.3">
      <c r="A26" s="370">
        <v>6</v>
      </c>
      <c r="B26" s="379" t="str">
        <f>'1'!D9</f>
        <v>Первичная медико-санитарная помощь, в части профилактики (спортивная медицина*)</v>
      </c>
      <c r="C26" s="376" t="str">
        <f>'1'!F9</f>
        <v xml:space="preserve">Число посещений </v>
      </c>
      <c r="D26" s="373">
        <f>'1'!G9</f>
        <v>2000</v>
      </c>
      <c r="E26" s="37" t="s">
        <v>122</v>
      </c>
      <c r="F26" s="187">
        <v>0.5</v>
      </c>
      <c r="G26" s="188">
        <v>17.399999999999999</v>
      </c>
      <c r="H26" s="188"/>
      <c r="I26" s="188">
        <v>1.7</v>
      </c>
      <c r="J26" s="188">
        <v>9.6</v>
      </c>
      <c r="K26" s="188"/>
      <c r="L26" s="245">
        <f>(G26+H26+I26+J26+K26)*F26</f>
        <v>14.349999999999998</v>
      </c>
      <c r="M26" s="246">
        <f>IF(F26&gt;0,L26/F26,"-")</f>
        <v>28.699999999999996</v>
      </c>
      <c r="N26" s="247">
        <f>L26/29.4*50</f>
        <v>24.404761904761902</v>
      </c>
      <c r="O26" s="246">
        <f t="shared" ref="O26:O28" si="42">(L26*12)+N26</f>
        <v>196.60476190476189</v>
      </c>
      <c r="P26" s="248"/>
      <c r="Q26" s="269"/>
      <c r="R26" s="247">
        <v>49.2</v>
      </c>
      <c r="S26" s="39">
        <f t="shared" si="0"/>
        <v>40.967460317460315</v>
      </c>
      <c r="U26" s="38">
        <v>103.6</v>
      </c>
    </row>
    <row r="27" spans="1:21" ht="18.75" x14ac:dyDescent="0.3">
      <c r="A27" s="371"/>
      <c r="B27" s="380"/>
      <c r="C27" s="377"/>
      <c r="D27" s="374"/>
      <c r="E27" s="37" t="s">
        <v>123</v>
      </c>
      <c r="F27" s="187">
        <v>0.5</v>
      </c>
      <c r="G27" s="188">
        <v>13</v>
      </c>
      <c r="H27" s="188"/>
      <c r="I27" s="188">
        <v>1.3</v>
      </c>
      <c r="J27" s="188">
        <v>7.2</v>
      </c>
      <c r="K27" s="188"/>
      <c r="L27" s="245">
        <f t="shared" ref="L27:L28" si="43">(G27+H27+I27+J27+K27)*F27</f>
        <v>10.75</v>
      </c>
      <c r="M27" s="246">
        <f>IF(F27&gt;0,L27/F27,"-")</f>
        <v>21.5</v>
      </c>
      <c r="N27" s="247">
        <f>L27/29.4*50</f>
        <v>18.282312925170068</v>
      </c>
      <c r="O27" s="246">
        <f t="shared" si="42"/>
        <v>147.28231292517006</v>
      </c>
      <c r="P27" s="248"/>
      <c r="Q27" s="269"/>
      <c r="R27" s="247">
        <v>24.6</v>
      </c>
      <c r="S27" s="39">
        <f t="shared" si="0"/>
        <v>28.647052154195009</v>
      </c>
      <c r="U27" s="38">
        <v>51.5</v>
      </c>
    </row>
    <row r="28" spans="1:21" ht="18.75" x14ac:dyDescent="0.3">
      <c r="A28" s="371"/>
      <c r="B28" s="380"/>
      <c r="C28" s="377"/>
      <c r="D28" s="374"/>
      <c r="E28" s="37" t="s">
        <v>37</v>
      </c>
      <c r="F28" s="187"/>
      <c r="G28" s="188"/>
      <c r="H28" s="188"/>
      <c r="I28" s="188"/>
      <c r="J28" s="188"/>
      <c r="K28" s="188"/>
      <c r="L28" s="245">
        <f t="shared" si="43"/>
        <v>0</v>
      </c>
      <c r="M28" s="246" t="str">
        <f>IF(F28&gt;0,L28/F28,"-")</f>
        <v>-</v>
      </c>
      <c r="N28" s="247"/>
      <c r="O28" s="246">
        <f t="shared" si="42"/>
        <v>0</v>
      </c>
      <c r="P28" s="248"/>
      <c r="Q28" s="269"/>
      <c r="R28" s="247"/>
      <c r="S28" s="39" t="e">
        <f t="shared" si="0"/>
        <v>#DIV/0!</v>
      </c>
      <c r="U28" s="38"/>
    </row>
    <row r="29" spans="1:21" ht="18.75" x14ac:dyDescent="0.3">
      <c r="A29" s="372"/>
      <c r="B29" s="381"/>
      <c r="C29" s="378"/>
      <c r="D29" s="375"/>
      <c r="E29" s="107" t="s">
        <v>38</v>
      </c>
      <c r="F29" s="189">
        <f t="shared" ref="F29:G29" si="44">F26+F27+F28</f>
        <v>1</v>
      </c>
      <c r="G29" s="190">
        <f t="shared" si="44"/>
        <v>30.4</v>
      </c>
      <c r="H29" s="190">
        <f t="shared" ref="H29" si="45">H26+H27+H28</f>
        <v>0</v>
      </c>
      <c r="I29" s="190">
        <f t="shared" ref="I29" si="46">I26+I27+I28</f>
        <v>3</v>
      </c>
      <c r="J29" s="190">
        <f t="shared" ref="J29" si="47">J26+J27+J28</f>
        <v>16.8</v>
      </c>
      <c r="K29" s="190">
        <f t="shared" ref="K29:L29" si="48">K26+K27+K28</f>
        <v>0</v>
      </c>
      <c r="L29" s="249">
        <f t="shared" si="48"/>
        <v>25.099999999999998</v>
      </c>
      <c r="M29" s="250"/>
      <c r="N29" s="251">
        <f>SUM(N26:N28)</f>
        <v>42.687074829931973</v>
      </c>
      <c r="O29" s="251">
        <f>SUM(O26:O28)</f>
        <v>343.88707482993198</v>
      </c>
      <c r="P29" s="249">
        <f t="shared" ref="P29:R29" si="49">P26+P27+P28</f>
        <v>0</v>
      </c>
      <c r="Q29" s="268">
        <f>L29/$L$70*100</f>
        <v>5.4020665594862223</v>
      </c>
      <c r="R29" s="249">
        <f t="shared" si="49"/>
        <v>73.800000000000011</v>
      </c>
      <c r="S29" s="39">
        <f t="shared" si="0"/>
        <v>34.807256235827666</v>
      </c>
      <c r="U29" s="329">
        <f t="shared" ref="U29" si="50">U26+U27+U28</f>
        <v>155.1</v>
      </c>
    </row>
    <row r="30" spans="1:21" ht="18.75" x14ac:dyDescent="0.3">
      <c r="A30" s="370">
        <v>7</v>
      </c>
      <c r="B30" s="379" t="str">
        <f>'1'!D10</f>
        <v>Первичная медико-санитарная помощь, в части профилактики (профпатология*)</v>
      </c>
      <c r="C30" s="376" t="str">
        <f>'1'!F10</f>
        <v xml:space="preserve">Число посещений </v>
      </c>
      <c r="D30" s="373">
        <f>'1'!G10</f>
        <v>76</v>
      </c>
      <c r="E30" s="37" t="s">
        <v>122</v>
      </c>
      <c r="F30" s="187"/>
      <c r="G30" s="188"/>
      <c r="H30" s="188"/>
      <c r="I30" s="188"/>
      <c r="J30" s="188"/>
      <c r="K30" s="188"/>
      <c r="L30" s="245">
        <f>(G30+H30+I30+J30+K30)*F30</f>
        <v>0</v>
      </c>
      <c r="M30" s="246" t="str">
        <f>IF(F30&gt;0,L30/F30,"-")</f>
        <v>-</v>
      </c>
      <c r="N30" s="247">
        <f>L30/29.4*50</f>
        <v>0</v>
      </c>
      <c r="O30" s="246">
        <f t="shared" ref="O30:O32" si="51">(L30*12)+N30</f>
        <v>0</v>
      </c>
      <c r="P30" s="248"/>
      <c r="Q30" s="269"/>
      <c r="R30" s="247">
        <v>24.6</v>
      </c>
      <c r="S30" s="39" t="e">
        <f t="shared" si="0"/>
        <v>#DIV/0!</v>
      </c>
      <c r="U30" s="38">
        <v>24.6</v>
      </c>
    </row>
    <row r="31" spans="1:21" ht="18.75" x14ac:dyDescent="0.3">
      <c r="A31" s="371"/>
      <c r="B31" s="380"/>
      <c r="C31" s="377"/>
      <c r="D31" s="374"/>
      <c r="E31" s="37" t="s">
        <v>123</v>
      </c>
      <c r="F31" s="187"/>
      <c r="G31" s="188"/>
      <c r="H31" s="188"/>
      <c r="I31" s="188"/>
      <c r="J31" s="188"/>
      <c r="K31" s="188"/>
      <c r="L31" s="245">
        <f t="shared" ref="L31:L32" si="52">(G31+H31+I31+J31+K31)*F31</f>
        <v>0</v>
      </c>
      <c r="M31" s="246" t="str">
        <f>IF(F31&gt;0,L31/F31,"-")</f>
        <v>-</v>
      </c>
      <c r="N31" s="247">
        <f>L31/29.4*50</f>
        <v>0</v>
      </c>
      <c r="O31" s="246">
        <f t="shared" si="51"/>
        <v>0</v>
      </c>
      <c r="P31" s="248"/>
      <c r="Q31" s="269"/>
      <c r="R31" s="247">
        <v>12.3</v>
      </c>
      <c r="S31" s="39" t="e">
        <f t="shared" si="0"/>
        <v>#DIV/0!</v>
      </c>
      <c r="U31" s="38"/>
    </row>
    <row r="32" spans="1:21" ht="18.75" x14ac:dyDescent="0.3">
      <c r="A32" s="371"/>
      <c r="B32" s="380"/>
      <c r="C32" s="377"/>
      <c r="D32" s="374"/>
      <c r="E32" s="37" t="s">
        <v>37</v>
      </c>
      <c r="F32" s="187"/>
      <c r="G32" s="188"/>
      <c r="H32" s="188"/>
      <c r="I32" s="188"/>
      <c r="J32" s="188"/>
      <c r="K32" s="188"/>
      <c r="L32" s="245">
        <f t="shared" si="52"/>
        <v>0</v>
      </c>
      <c r="M32" s="246" t="str">
        <f>IF(F32&gt;0,L32/F32,"-")</f>
        <v>-</v>
      </c>
      <c r="N32" s="247"/>
      <c r="O32" s="246">
        <f t="shared" si="51"/>
        <v>0</v>
      </c>
      <c r="P32" s="248"/>
      <c r="Q32" s="269"/>
      <c r="R32" s="247"/>
      <c r="S32" s="39" t="e">
        <f t="shared" si="0"/>
        <v>#DIV/0!</v>
      </c>
      <c r="U32" s="38"/>
    </row>
    <row r="33" spans="1:21" ht="18.75" x14ac:dyDescent="0.3">
      <c r="A33" s="372"/>
      <c r="B33" s="381"/>
      <c r="C33" s="378"/>
      <c r="D33" s="375"/>
      <c r="E33" s="107" t="s">
        <v>38</v>
      </c>
      <c r="F33" s="189">
        <f t="shared" ref="F33:G33" si="53">F30+F31+F32</f>
        <v>0</v>
      </c>
      <c r="G33" s="190">
        <f t="shared" si="53"/>
        <v>0</v>
      </c>
      <c r="H33" s="190">
        <f t="shared" ref="H33" si="54">H30+H31+H32</f>
        <v>0</v>
      </c>
      <c r="I33" s="190">
        <f t="shared" ref="I33" si="55">I30+I31+I32</f>
        <v>0</v>
      </c>
      <c r="J33" s="190">
        <f t="shared" ref="J33" si="56">J30+J31+J32</f>
        <v>0</v>
      </c>
      <c r="K33" s="190">
        <f t="shared" ref="K33:L33" si="57">K30+K31+K32</f>
        <v>0</v>
      </c>
      <c r="L33" s="249">
        <f t="shared" si="57"/>
        <v>0</v>
      </c>
      <c r="M33" s="250"/>
      <c r="N33" s="251">
        <f>SUM(N30:N32)</f>
        <v>0</v>
      </c>
      <c r="O33" s="251">
        <f>SUM(O30:O32)</f>
        <v>0</v>
      </c>
      <c r="P33" s="249">
        <f t="shared" ref="P33:R33" si="58">P30+P31+P32</f>
        <v>0</v>
      </c>
      <c r="Q33" s="268">
        <f>L33/$L$70*100</f>
        <v>0</v>
      </c>
      <c r="R33" s="249">
        <f t="shared" si="58"/>
        <v>36.900000000000006</v>
      </c>
      <c r="S33" s="39" t="e">
        <f t="shared" si="0"/>
        <v>#DIV/0!</v>
      </c>
      <c r="U33" s="329">
        <f t="shared" ref="U33" si="59">U30+U31+U32</f>
        <v>24.6</v>
      </c>
    </row>
    <row r="34" spans="1:21" ht="18.75" x14ac:dyDescent="0.3">
      <c r="A34" s="370">
        <v>8</v>
      </c>
      <c r="B34" s="379" t="str">
        <f>'1'!D11</f>
        <v>Клиническая лабораторная диагностика</v>
      </c>
      <c r="C34" s="376" t="str">
        <f>'1'!F11</f>
        <v>Число исследований</v>
      </c>
      <c r="D34" s="373">
        <f>'1'!G11</f>
        <v>25000</v>
      </c>
      <c r="E34" s="37" t="s">
        <v>122</v>
      </c>
      <c r="F34" s="187">
        <v>1</v>
      </c>
      <c r="G34" s="188">
        <v>17.399999999999999</v>
      </c>
      <c r="H34" s="188">
        <v>1.7</v>
      </c>
      <c r="I34" s="188">
        <v>5.6</v>
      </c>
      <c r="J34" s="188">
        <v>12.4</v>
      </c>
      <c r="K34" s="188"/>
      <c r="L34" s="245">
        <f>(G34+H34+I34+J34+K34)*F34</f>
        <v>37.099999999999994</v>
      </c>
      <c r="M34" s="246">
        <f>IF(F34&gt;0,L34/F34,"-")</f>
        <v>37.099999999999994</v>
      </c>
      <c r="N34" s="247">
        <f>L34/29.4*50</f>
        <v>63.095238095238095</v>
      </c>
      <c r="O34" s="246">
        <f t="shared" ref="O34:O36" si="60">(L34*12)+N34</f>
        <v>508.29523809523801</v>
      </c>
      <c r="P34" s="248"/>
      <c r="Q34" s="269"/>
      <c r="R34" s="247">
        <v>120.8</v>
      </c>
      <c r="S34" s="39">
        <f t="shared" si="0"/>
        <v>52.424603174603163</v>
      </c>
      <c r="U34" s="38">
        <v>120.8</v>
      </c>
    </row>
    <row r="35" spans="1:21" ht="18.75" x14ac:dyDescent="0.3">
      <c r="A35" s="371"/>
      <c r="B35" s="380"/>
      <c r="C35" s="377"/>
      <c r="D35" s="374"/>
      <c r="E35" s="37" t="s">
        <v>123</v>
      </c>
      <c r="F35" s="187">
        <v>2</v>
      </c>
      <c r="G35" s="188">
        <v>13</v>
      </c>
      <c r="H35" s="188">
        <v>2.6</v>
      </c>
      <c r="I35" s="188">
        <v>4.8</v>
      </c>
      <c r="J35" s="188">
        <v>10.199999999999999</v>
      </c>
      <c r="K35" s="188"/>
      <c r="L35" s="245">
        <f t="shared" ref="L35:L36" si="61">(G35+H35+I35+J35+K35)*F35</f>
        <v>61.199999999999996</v>
      </c>
      <c r="M35" s="246">
        <f>IF(F35&gt;0,L35/F35,"-")</f>
        <v>30.599999999999998</v>
      </c>
      <c r="N35" s="247">
        <f>L35/29.4*50</f>
        <v>104.08163265306123</v>
      </c>
      <c r="O35" s="246">
        <f t="shared" si="60"/>
        <v>838.48163265306118</v>
      </c>
      <c r="P35" s="248"/>
      <c r="Q35" s="269"/>
      <c r="R35" s="247">
        <v>67.2</v>
      </c>
      <c r="S35" s="39">
        <f t="shared" si="0"/>
        <v>37.736734693877551</v>
      </c>
      <c r="U35" s="38">
        <v>51.5</v>
      </c>
    </row>
    <row r="36" spans="1:21" ht="18.75" x14ac:dyDescent="0.3">
      <c r="A36" s="371"/>
      <c r="B36" s="380"/>
      <c r="C36" s="377"/>
      <c r="D36" s="374"/>
      <c r="E36" s="37" t="s">
        <v>37</v>
      </c>
      <c r="F36" s="187"/>
      <c r="G36" s="188"/>
      <c r="H36" s="188"/>
      <c r="I36" s="188"/>
      <c r="J36" s="188"/>
      <c r="K36" s="188"/>
      <c r="L36" s="245">
        <f t="shared" si="61"/>
        <v>0</v>
      </c>
      <c r="M36" s="246" t="str">
        <f>IF(F36&gt;0,L36/F36,"-")</f>
        <v>-</v>
      </c>
      <c r="N36" s="247"/>
      <c r="O36" s="246">
        <f t="shared" si="60"/>
        <v>0</v>
      </c>
      <c r="P36" s="248"/>
      <c r="Q36" s="269"/>
      <c r="R36" s="247"/>
      <c r="S36" s="39" t="e">
        <f t="shared" si="0"/>
        <v>#DIV/0!</v>
      </c>
      <c r="U36" s="38"/>
    </row>
    <row r="37" spans="1:21" ht="18.75" x14ac:dyDescent="0.3">
      <c r="A37" s="372"/>
      <c r="B37" s="381"/>
      <c r="C37" s="378"/>
      <c r="D37" s="375"/>
      <c r="E37" s="107" t="s">
        <v>38</v>
      </c>
      <c r="F37" s="189">
        <f t="shared" ref="F37:G37" si="62">F34+F35+F36</f>
        <v>3</v>
      </c>
      <c r="G37" s="190">
        <f t="shared" si="62"/>
        <v>30.4</v>
      </c>
      <c r="H37" s="190">
        <f t="shared" ref="H37" si="63">H34+H35+H36</f>
        <v>4.3</v>
      </c>
      <c r="I37" s="190">
        <f t="shared" ref="I37" si="64">I34+I35+I36</f>
        <v>10.399999999999999</v>
      </c>
      <c r="J37" s="190">
        <f t="shared" ref="J37" si="65">J34+J35+J36</f>
        <v>22.6</v>
      </c>
      <c r="K37" s="190">
        <f t="shared" ref="K37:L37" si="66">K34+K35+K36</f>
        <v>0</v>
      </c>
      <c r="L37" s="249">
        <f t="shared" si="66"/>
        <v>98.299999999999983</v>
      </c>
      <c r="M37" s="250"/>
      <c r="N37" s="251">
        <f>SUM(N34:N36)</f>
        <v>167.17687074829934</v>
      </c>
      <c r="O37" s="251">
        <f>SUM(O34:O36)</f>
        <v>1346.7768707482992</v>
      </c>
      <c r="P37" s="249">
        <f t="shared" ref="P37:R37" si="67">P34+P35+P36</f>
        <v>0</v>
      </c>
      <c r="Q37" s="268">
        <f>L37/$L$70*100</f>
        <v>21.156300509860383</v>
      </c>
      <c r="R37" s="249">
        <f t="shared" si="67"/>
        <v>188</v>
      </c>
      <c r="S37" s="39">
        <f t="shared" si="0"/>
        <v>42.632690854119424</v>
      </c>
      <c r="U37" s="329">
        <f t="shared" ref="U37" si="68">U34+U35+U36</f>
        <v>172.3</v>
      </c>
    </row>
    <row r="38" spans="1:21" ht="18.75" x14ac:dyDescent="0.3">
      <c r="A38" s="370">
        <v>9</v>
      </c>
      <c r="B38" s="379" t="str">
        <f>'1'!D12</f>
        <v>Рентгенологическая диагностика (передвижной флюорограф)</v>
      </c>
      <c r="C38" s="376" t="str">
        <f>'1'!F12</f>
        <v xml:space="preserve">количество исследований </v>
      </c>
      <c r="D38" s="373">
        <f>'1'!G12</f>
        <v>0</v>
      </c>
      <c r="E38" s="37" t="s">
        <v>122</v>
      </c>
      <c r="F38" s="187"/>
      <c r="G38" s="188"/>
      <c r="H38" s="188"/>
      <c r="I38" s="188"/>
      <c r="J38" s="188"/>
      <c r="K38" s="188">
        <f>(G38+H38+I38)*50%</f>
        <v>0</v>
      </c>
      <c r="L38" s="245">
        <f>(G38+H38+I38+J38+K38)*F38</f>
        <v>0</v>
      </c>
      <c r="M38" s="246" t="str">
        <f>IF(F38&gt;0,L38/F38,"-")</f>
        <v>-</v>
      </c>
      <c r="N38" s="247"/>
      <c r="O38" s="246">
        <f t="shared" ref="O38:O40" si="69">(L38*12)+N38</f>
        <v>0</v>
      </c>
      <c r="P38" s="248"/>
      <c r="Q38" s="269"/>
      <c r="R38" s="247"/>
      <c r="S38" s="39" t="e">
        <f t="shared" si="0"/>
        <v>#DIV/0!</v>
      </c>
      <c r="U38" s="38"/>
    </row>
    <row r="39" spans="1:21" ht="18.75" x14ac:dyDescent="0.3">
      <c r="A39" s="371"/>
      <c r="B39" s="380"/>
      <c r="C39" s="377"/>
      <c r="D39" s="374"/>
      <c r="E39" s="37" t="s">
        <v>123</v>
      </c>
      <c r="F39" s="187"/>
      <c r="G39" s="188"/>
      <c r="H39" s="188"/>
      <c r="I39" s="188"/>
      <c r="J39" s="188"/>
      <c r="K39" s="188"/>
      <c r="L39" s="245">
        <f t="shared" ref="L39:L40" si="70">(G39+H39+I39+J39+K39)*F39</f>
        <v>0</v>
      </c>
      <c r="M39" s="246" t="str">
        <f>IF(F39&gt;0,L39/F39,"-")</f>
        <v>-</v>
      </c>
      <c r="N39" s="247"/>
      <c r="O39" s="246">
        <f t="shared" si="69"/>
        <v>0</v>
      </c>
      <c r="P39" s="248"/>
      <c r="Q39" s="269"/>
      <c r="R39" s="247"/>
      <c r="S39" s="39" t="e">
        <f t="shared" si="0"/>
        <v>#DIV/0!</v>
      </c>
      <c r="U39" s="38"/>
    </row>
    <row r="40" spans="1:21" ht="18.75" x14ac:dyDescent="0.3">
      <c r="A40" s="371"/>
      <c r="B40" s="380"/>
      <c r="C40" s="377"/>
      <c r="D40" s="374"/>
      <c r="E40" s="37" t="s">
        <v>37</v>
      </c>
      <c r="F40" s="187"/>
      <c r="G40" s="188"/>
      <c r="H40" s="188"/>
      <c r="I40" s="188"/>
      <c r="J40" s="188"/>
      <c r="K40" s="188"/>
      <c r="L40" s="245">
        <f t="shared" si="70"/>
        <v>0</v>
      </c>
      <c r="M40" s="246" t="str">
        <f>IF(F40&gt;0,L40/F40,"-")</f>
        <v>-</v>
      </c>
      <c r="N40" s="247"/>
      <c r="O40" s="246">
        <f t="shared" si="69"/>
        <v>0</v>
      </c>
      <c r="P40" s="248"/>
      <c r="Q40" s="269"/>
      <c r="R40" s="247"/>
      <c r="S40" s="39" t="e">
        <f t="shared" si="0"/>
        <v>#DIV/0!</v>
      </c>
      <c r="U40" s="38"/>
    </row>
    <row r="41" spans="1:21" ht="18.75" x14ac:dyDescent="0.3">
      <c r="A41" s="372"/>
      <c r="B41" s="381"/>
      <c r="C41" s="378"/>
      <c r="D41" s="375"/>
      <c r="E41" s="107" t="s">
        <v>38</v>
      </c>
      <c r="F41" s="189">
        <f t="shared" ref="F41:G41" si="71">F38+F39+F40</f>
        <v>0</v>
      </c>
      <c r="G41" s="190">
        <f t="shared" si="71"/>
        <v>0</v>
      </c>
      <c r="H41" s="190">
        <f t="shared" ref="H41" si="72">H38+H39+H40</f>
        <v>0</v>
      </c>
      <c r="I41" s="190">
        <f t="shared" ref="I41" si="73">I38+I39+I40</f>
        <v>0</v>
      </c>
      <c r="J41" s="190">
        <f t="shared" ref="J41" si="74">J38+J39+J40</f>
        <v>0</v>
      </c>
      <c r="K41" s="190">
        <f t="shared" ref="K41:L41" si="75">K38+K39+K40</f>
        <v>0</v>
      </c>
      <c r="L41" s="249">
        <f t="shared" si="75"/>
        <v>0</v>
      </c>
      <c r="M41" s="250"/>
      <c r="N41" s="251">
        <f>SUM(N38:N40)</f>
        <v>0</v>
      </c>
      <c r="O41" s="251">
        <f>SUM(O38:O40)</f>
        <v>0</v>
      </c>
      <c r="P41" s="249">
        <f t="shared" ref="P41:R41" si="76">P38+P39+P40</f>
        <v>0</v>
      </c>
      <c r="Q41" s="268">
        <f>L41/$L$70*100</f>
        <v>0</v>
      </c>
      <c r="R41" s="249">
        <f t="shared" si="76"/>
        <v>0</v>
      </c>
      <c r="S41" s="39" t="e">
        <f t="shared" si="0"/>
        <v>#DIV/0!</v>
      </c>
      <c r="U41" s="329">
        <f t="shared" ref="U41" si="77">U38+U39+U40</f>
        <v>0</v>
      </c>
    </row>
    <row r="42" spans="1:21" ht="18.75" x14ac:dyDescent="0.3">
      <c r="A42" s="370">
        <v>10</v>
      </c>
      <c r="B42" s="379" t="str">
        <f>'1'!D13</f>
        <v>*специализированная медицинская помощь в т.ч.лицам без определенного места жительства и не имеющим страховой медицинский полис</v>
      </c>
      <c r="C42" s="376" t="str">
        <f>'1'!F13</f>
        <v>Случаев госпитализации</v>
      </c>
      <c r="D42" s="373">
        <f>'1'!G13</f>
        <v>10</v>
      </c>
      <c r="E42" s="37" t="s">
        <v>122</v>
      </c>
      <c r="F42" s="187"/>
      <c r="G42" s="188"/>
      <c r="H42" s="188"/>
      <c r="I42" s="188"/>
      <c r="J42" s="188"/>
      <c r="K42" s="188"/>
      <c r="L42" s="245">
        <f>(G42+H42+I42+J42+K42)*F42</f>
        <v>0</v>
      </c>
      <c r="M42" s="246" t="str">
        <f>IF(F42&gt;0,L42/F42,"-")</f>
        <v>-</v>
      </c>
      <c r="N42" s="247"/>
      <c r="O42" s="246">
        <f t="shared" ref="O42:O44" si="78">(L42*12)+N42</f>
        <v>0</v>
      </c>
      <c r="P42" s="248"/>
      <c r="Q42" s="269"/>
      <c r="R42" s="247"/>
      <c r="S42" s="39" t="e">
        <f t="shared" si="0"/>
        <v>#DIV/0!</v>
      </c>
      <c r="U42" s="38">
        <v>24.6</v>
      </c>
    </row>
    <row r="43" spans="1:21" ht="18.75" x14ac:dyDescent="0.3">
      <c r="A43" s="371"/>
      <c r="B43" s="380"/>
      <c r="C43" s="377"/>
      <c r="D43" s="374"/>
      <c r="E43" s="37" t="s">
        <v>123</v>
      </c>
      <c r="F43" s="187"/>
      <c r="G43" s="188"/>
      <c r="H43" s="188"/>
      <c r="I43" s="188"/>
      <c r="J43" s="188"/>
      <c r="K43" s="188">
        <f>(G43+H43+I43)*50%</f>
        <v>0</v>
      </c>
      <c r="L43" s="245">
        <f t="shared" ref="L43:L44" si="79">(G43+H43+I43+J43+K43)*F43</f>
        <v>0</v>
      </c>
      <c r="M43" s="246" t="str">
        <f>IF(F43&gt;0,L43/F43,"-")</f>
        <v>-</v>
      </c>
      <c r="N43" s="247"/>
      <c r="O43" s="246">
        <f t="shared" si="78"/>
        <v>0</v>
      </c>
      <c r="P43" s="248"/>
      <c r="Q43" s="269"/>
      <c r="R43" s="247"/>
      <c r="S43" s="39" t="e">
        <f t="shared" si="0"/>
        <v>#DIV/0!</v>
      </c>
      <c r="U43" s="38"/>
    </row>
    <row r="44" spans="1:21" ht="18.75" x14ac:dyDescent="0.3">
      <c r="A44" s="371"/>
      <c r="B44" s="380"/>
      <c r="C44" s="377"/>
      <c r="D44" s="374"/>
      <c r="E44" s="37" t="s">
        <v>37</v>
      </c>
      <c r="F44" s="187"/>
      <c r="G44" s="188"/>
      <c r="H44" s="188"/>
      <c r="I44" s="188"/>
      <c r="J44" s="188"/>
      <c r="K44" s="188"/>
      <c r="L44" s="245">
        <f t="shared" si="79"/>
        <v>0</v>
      </c>
      <c r="M44" s="246" t="str">
        <f>IF(F44&gt;0,L44/F44,"-")</f>
        <v>-</v>
      </c>
      <c r="N44" s="247"/>
      <c r="O44" s="246">
        <f t="shared" si="78"/>
        <v>0</v>
      </c>
      <c r="P44" s="248"/>
      <c r="Q44" s="269"/>
      <c r="R44" s="247"/>
      <c r="S44" s="39" t="e">
        <f t="shared" si="0"/>
        <v>#DIV/0!</v>
      </c>
      <c r="U44" s="38"/>
    </row>
    <row r="45" spans="1:21" ht="18.75" x14ac:dyDescent="0.3">
      <c r="A45" s="372"/>
      <c r="B45" s="381"/>
      <c r="C45" s="378"/>
      <c r="D45" s="375"/>
      <c r="E45" s="107" t="s">
        <v>38</v>
      </c>
      <c r="F45" s="189">
        <f t="shared" ref="F45:G45" si="80">F42+F43+F44</f>
        <v>0</v>
      </c>
      <c r="G45" s="190">
        <f t="shared" si="80"/>
        <v>0</v>
      </c>
      <c r="H45" s="190">
        <f t="shared" ref="H45" si="81">H42+H43+H44</f>
        <v>0</v>
      </c>
      <c r="I45" s="190">
        <f t="shared" ref="I45" si="82">I42+I43+I44</f>
        <v>0</v>
      </c>
      <c r="J45" s="190">
        <f t="shared" ref="J45" si="83">J42+J43+J44</f>
        <v>0</v>
      </c>
      <c r="K45" s="190">
        <f t="shared" ref="K45:L45" si="84">K42+K43+K44</f>
        <v>0</v>
      </c>
      <c r="L45" s="249">
        <f t="shared" si="84"/>
        <v>0</v>
      </c>
      <c r="M45" s="250"/>
      <c r="N45" s="251">
        <f>SUM(N42:N44)</f>
        <v>0</v>
      </c>
      <c r="O45" s="251">
        <f>SUM(O42:O44)</f>
        <v>0</v>
      </c>
      <c r="P45" s="249">
        <f t="shared" ref="P45:R45" si="85">P42+P43+P44</f>
        <v>0</v>
      </c>
      <c r="Q45" s="268">
        <f>L45/$L$70*100</f>
        <v>0</v>
      </c>
      <c r="R45" s="249">
        <f t="shared" si="85"/>
        <v>0</v>
      </c>
      <c r="S45" s="39" t="e">
        <f t="shared" si="0"/>
        <v>#DIV/0!</v>
      </c>
      <c r="U45" s="329">
        <f t="shared" ref="U45" si="86">U42+U43+U44</f>
        <v>24.6</v>
      </c>
    </row>
    <row r="46" spans="1:21" ht="18.75" x14ac:dyDescent="0.3">
      <c r="A46" s="370">
        <v>11</v>
      </c>
      <c r="B46" s="379" t="str">
        <f>'1'!C14</f>
        <v>Паллиативная медицинская помощь</v>
      </c>
      <c r="C46" s="376" t="str">
        <f>'1'!F14</f>
        <v>Количество койко-дней</v>
      </c>
      <c r="D46" s="373">
        <f>'1'!G14</f>
        <v>2200</v>
      </c>
      <c r="E46" s="37" t="s">
        <v>122</v>
      </c>
      <c r="F46" s="187">
        <v>0.75</v>
      </c>
      <c r="G46" s="188">
        <v>18.047999999999998</v>
      </c>
      <c r="H46" s="188">
        <v>18</v>
      </c>
      <c r="I46" s="188">
        <v>11.7</v>
      </c>
      <c r="J46" s="188">
        <v>23.9</v>
      </c>
      <c r="K46" s="188"/>
      <c r="L46" s="245">
        <f>(G46+H46+I46+J46+K46)*F46</f>
        <v>53.735999999999997</v>
      </c>
      <c r="M46" s="246">
        <f>IF(F46&gt;0,L46/F46,"-")</f>
        <v>71.647999999999996</v>
      </c>
      <c r="N46" s="247">
        <f>L46/29.4*50</f>
        <v>91.387755102040813</v>
      </c>
      <c r="O46" s="246">
        <f>(L46*12)+N46</f>
        <v>736.21975510204084</v>
      </c>
      <c r="P46" s="248"/>
      <c r="Q46" s="269"/>
      <c r="R46" s="247">
        <v>24.6</v>
      </c>
      <c r="S46" s="39">
        <f t="shared" si="0"/>
        <v>84.535528344671206</v>
      </c>
      <c r="U46" s="38">
        <v>24.6</v>
      </c>
    </row>
    <row r="47" spans="1:21" ht="18.75" x14ac:dyDescent="0.3">
      <c r="A47" s="371"/>
      <c r="B47" s="380"/>
      <c r="C47" s="377"/>
      <c r="D47" s="374"/>
      <c r="E47" s="37" t="s">
        <v>123</v>
      </c>
      <c r="F47" s="187">
        <v>0.75</v>
      </c>
      <c r="G47" s="188">
        <v>13</v>
      </c>
      <c r="H47" s="188">
        <v>13</v>
      </c>
      <c r="I47" s="188">
        <v>4.9000000000000004</v>
      </c>
      <c r="J47" s="188">
        <v>15.5</v>
      </c>
      <c r="K47" s="188"/>
      <c r="L47" s="245">
        <f t="shared" ref="L47:L48" si="87">(G47+H47+I47+J47+K47)*F47</f>
        <v>34.799999999999997</v>
      </c>
      <c r="M47" s="246">
        <f>IF(F47&gt;0,L47/F47,"-")</f>
        <v>46.4</v>
      </c>
      <c r="N47" s="247">
        <f t="shared" ref="N47:N48" si="88">L47/29.4*50</f>
        <v>59.183673469387756</v>
      </c>
      <c r="O47" s="246">
        <f t="shared" ref="O47:O60" si="89">(L47*12)+N47</f>
        <v>476.78367346938774</v>
      </c>
      <c r="P47" s="248"/>
      <c r="Q47" s="269"/>
      <c r="R47" s="247">
        <v>12.3</v>
      </c>
      <c r="S47" s="39">
        <f t="shared" si="0"/>
        <v>54.342630385487524</v>
      </c>
      <c r="U47" s="38">
        <v>12.9</v>
      </c>
    </row>
    <row r="48" spans="1:21" ht="18.75" x14ac:dyDescent="0.3">
      <c r="A48" s="371"/>
      <c r="B48" s="380"/>
      <c r="C48" s="377"/>
      <c r="D48" s="374"/>
      <c r="E48" s="37" t="s">
        <v>37</v>
      </c>
      <c r="F48" s="187">
        <v>0.5</v>
      </c>
      <c r="G48" s="188">
        <v>11.443</v>
      </c>
      <c r="H48" s="188">
        <v>11.4</v>
      </c>
      <c r="I48" s="188">
        <v>3</v>
      </c>
      <c r="J48" s="188">
        <v>12.9</v>
      </c>
      <c r="K48" s="188"/>
      <c r="L48" s="245">
        <f t="shared" si="87"/>
        <v>19.371500000000001</v>
      </c>
      <c r="M48" s="246">
        <f>IF(F48&gt;0,L48/F48,"-")</f>
        <v>38.743000000000002</v>
      </c>
      <c r="N48" s="247">
        <f t="shared" si="88"/>
        <v>32.944727891156468</v>
      </c>
      <c r="O48" s="246">
        <f t="shared" si="89"/>
        <v>265.40272789115647</v>
      </c>
      <c r="P48" s="248"/>
      <c r="Q48" s="269"/>
      <c r="R48" s="247">
        <v>12.3</v>
      </c>
      <c r="S48" s="39">
        <f t="shared" si="0"/>
        <v>46.283787981859412</v>
      </c>
      <c r="U48" s="38">
        <v>13</v>
      </c>
    </row>
    <row r="49" spans="1:21" ht="18.75" x14ac:dyDescent="0.3">
      <c r="A49" s="372"/>
      <c r="B49" s="381"/>
      <c r="C49" s="378"/>
      <c r="D49" s="375"/>
      <c r="E49" s="107" t="s">
        <v>38</v>
      </c>
      <c r="F49" s="189">
        <f t="shared" ref="F49:G49" si="90">F46+F47+F48</f>
        <v>2</v>
      </c>
      <c r="G49" s="190">
        <f t="shared" si="90"/>
        <v>42.491</v>
      </c>
      <c r="H49" s="190">
        <f t="shared" ref="H49" si="91">H46+H47+H48</f>
        <v>42.4</v>
      </c>
      <c r="I49" s="190">
        <f t="shared" ref="I49" si="92">I46+I47+I48</f>
        <v>19.600000000000001</v>
      </c>
      <c r="J49" s="190">
        <f t="shared" ref="J49" si="93">J46+J47+J48</f>
        <v>52.3</v>
      </c>
      <c r="K49" s="190">
        <f t="shared" ref="K49:L49" si="94">K46+K47+K48</f>
        <v>0</v>
      </c>
      <c r="L49" s="249">
        <f t="shared" si="94"/>
        <v>107.9075</v>
      </c>
      <c r="M49" s="250"/>
      <c r="N49" s="251">
        <f>SUM(N46:N48)</f>
        <v>183.51615646258503</v>
      </c>
      <c r="O49" s="251">
        <f>SUM(O46:O48)</f>
        <v>1478.4061564625852</v>
      </c>
      <c r="P49" s="249">
        <f t="shared" ref="P49:R49" si="95">P46+P47+P48</f>
        <v>0</v>
      </c>
      <c r="Q49" s="268">
        <f>L49/$L$70*100</f>
        <v>23.224043715846999</v>
      </c>
      <c r="R49" s="249">
        <f t="shared" si="95"/>
        <v>49.2</v>
      </c>
      <c r="S49" s="39">
        <f t="shared" si="0"/>
        <v>63.650256519274386</v>
      </c>
      <c r="U49" s="329">
        <f t="shared" ref="U49" si="96">U46+U47+U48</f>
        <v>50.5</v>
      </c>
    </row>
    <row r="50" spans="1:21" ht="18.75" x14ac:dyDescent="0.3">
      <c r="A50" s="370">
        <v>12</v>
      </c>
      <c r="B50" s="379" t="str">
        <f>'1'!C15</f>
        <v>Патологическая анатомия</v>
      </c>
      <c r="C50" s="376" t="str">
        <f>'1'!F15</f>
        <v>Количество вскрытий</v>
      </c>
      <c r="D50" s="373">
        <f>'1'!G15</f>
        <v>0</v>
      </c>
      <c r="E50" s="37" t="s">
        <v>122</v>
      </c>
      <c r="F50" s="187"/>
      <c r="G50" s="188"/>
      <c r="H50" s="188"/>
      <c r="I50" s="188"/>
      <c r="J50" s="188"/>
      <c r="K50" s="188"/>
      <c r="L50" s="245">
        <f>(G50+H50+I50+J50+K50)*F50</f>
        <v>0</v>
      </c>
      <c r="M50" s="246" t="str">
        <f>IF(F50&gt;0,L50/F50,"-")</f>
        <v>-</v>
      </c>
      <c r="N50" s="247"/>
      <c r="O50" s="246">
        <f>(L50*12)+N50</f>
        <v>0</v>
      </c>
      <c r="P50" s="248"/>
      <c r="Q50" s="269"/>
      <c r="R50" s="247"/>
      <c r="S50" s="39" t="e">
        <f t="shared" si="0"/>
        <v>#DIV/0!</v>
      </c>
      <c r="U50" s="38"/>
    </row>
    <row r="51" spans="1:21" ht="18.75" x14ac:dyDescent="0.3">
      <c r="A51" s="371"/>
      <c r="B51" s="380"/>
      <c r="C51" s="377"/>
      <c r="D51" s="374"/>
      <c r="E51" s="37" t="s">
        <v>123</v>
      </c>
      <c r="F51" s="187"/>
      <c r="G51" s="188"/>
      <c r="H51" s="188"/>
      <c r="I51" s="188"/>
      <c r="J51" s="188"/>
      <c r="K51" s="188"/>
      <c r="L51" s="245">
        <f t="shared" ref="L51:L52" si="97">(G51+H51+I51+J51+K51)*F51</f>
        <v>0</v>
      </c>
      <c r="M51" s="246" t="str">
        <f>IF(F51&gt;0,L51/F51,"-")</f>
        <v>-</v>
      </c>
      <c r="N51" s="247"/>
      <c r="O51" s="246">
        <f t="shared" si="89"/>
        <v>0</v>
      </c>
      <c r="P51" s="248"/>
      <c r="Q51" s="269"/>
      <c r="R51" s="247"/>
      <c r="S51" s="39" t="e">
        <f t="shared" si="0"/>
        <v>#DIV/0!</v>
      </c>
      <c r="U51" s="38"/>
    </row>
    <row r="52" spans="1:21" ht="18.75" x14ac:dyDescent="0.3">
      <c r="A52" s="371"/>
      <c r="B52" s="380"/>
      <c r="C52" s="377"/>
      <c r="D52" s="374"/>
      <c r="E52" s="37" t="s">
        <v>37</v>
      </c>
      <c r="F52" s="187"/>
      <c r="G52" s="188"/>
      <c r="H52" s="188"/>
      <c r="I52" s="188"/>
      <c r="J52" s="188"/>
      <c r="K52" s="188"/>
      <c r="L52" s="245">
        <f t="shared" si="97"/>
        <v>0</v>
      </c>
      <c r="M52" s="246" t="str">
        <f>IF(F52&gt;0,L52/F52,"-")</f>
        <v>-</v>
      </c>
      <c r="N52" s="247"/>
      <c r="O52" s="246">
        <f t="shared" si="89"/>
        <v>0</v>
      </c>
      <c r="P52" s="248"/>
      <c r="Q52" s="269"/>
      <c r="R52" s="247"/>
      <c r="S52" s="39" t="e">
        <f t="shared" si="0"/>
        <v>#DIV/0!</v>
      </c>
      <c r="U52" s="38"/>
    </row>
    <row r="53" spans="1:21" ht="18.75" x14ac:dyDescent="0.3">
      <c r="A53" s="372"/>
      <c r="B53" s="381"/>
      <c r="C53" s="378"/>
      <c r="D53" s="375"/>
      <c r="E53" s="107" t="s">
        <v>38</v>
      </c>
      <c r="F53" s="189">
        <f t="shared" ref="F53:G53" si="98">F50+F51+F52</f>
        <v>0</v>
      </c>
      <c r="G53" s="190">
        <f t="shared" si="98"/>
        <v>0</v>
      </c>
      <c r="H53" s="190">
        <f t="shared" ref="H53" si="99">H50+H51+H52</f>
        <v>0</v>
      </c>
      <c r="I53" s="190">
        <f t="shared" ref="I53" si="100">I50+I51+I52</f>
        <v>0</v>
      </c>
      <c r="J53" s="190">
        <f t="shared" ref="J53" si="101">J50+J51+J52</f>
        <v>0</v>
      </c>
      <c r="K53" s="190">
        <f t="shared" ref="K53:L53" si="102">K50+K51+K52</f>
        <v>0</v>
      </c>
      <c r="L53" s="249">
        <f t="shared" si="102"/>
        <v>0</v>
      </c>
      <c r="M53" s="250"/>
      <c r="N53" s="251">
        <f>SUM(N50:N52)</f>
        <v>0</v>
      </c>
      <c r="O53" s="251">
        <f>SUM(O50:O52)</f>
        <v>0</v>
      </c>
      <c r="P53" s="249">
        <f t="shared" ref="P53:R53" si="103">P50+P51+P52</f>
        <v>0</v>
      </c>
      <c r="Q53" s="268">
        <f>L53/$L$70*100</f>
        <v>0</v>
      </c>
      <c r="R53" s="249">
        <f t="shared" si="103"/>
        <v>0</v>
      </c>
      <c r="S53" s="39" t="e">
        <f t="shared" si="0"/>
        <v>#DIV/0!</v>
      </c>
      <c r="U53" s="329">
        <f t="shared" ref="U53" si="104">U50+U51+U52</f>
        <v>0</v>
      </c>
    </row>
    <row r="54" spans="1:21" ht="18.75" x14ac:dyDescent="0.3">
      <c r="A54" s="370">
        <v>13</v>
      </c>
      <c r="B54" s="379" t="str">
        <f>'1'!C16</f>
        <v>Медицинское освидетельствование на состояние опьянения (алкогольного, наркотического или иного токсического)</v>
      </c>
      <c r="C54" s="376" t="str">
        <f>'1'!F16</f>
        <v>Количество освидетельствований</v>
      </c>
      <c r="D54" s="373">
        <f>'1'!G16</f>
        <v>150</v>
      </c>
      <c r="E54" s="37" t="s">
        <v>122</v>
      </c>
      <c r="F54" s="187"/>
      <c r="G54" s="188"/>
      <c r="H54" s="188"/>
      <c r="I54" s="188"/>
      <c r="J54" s="188"/>
      <c r="K54" s="188"/>
      <c r="L54" s="245">
        <f>(G54+H54+I54+J54+K54)*F54</f>
        <v>0</v>
      </c>
      <c r="M54" s="246" t="str">
        <f>IF(F54&gt;0,L54/F54,"-")</f>
        <v>-</v>
      </c>
      <c r="N54" s="247"/>
      <c r="O54" s="246">
        <f t="shared" si="89"/>
        <v>0</v>
      </c>
      <c r="P54" s="248"/>
      <c r="Q54" s="269"/>
      <c r="R54" s="247"/>
      <c r="S54" s="39" t="e">
        <f t="shared" si="0"/>
        <v>#DIV/0!</v>
      </c>
      <c r="U54" s="38">
        <v>24.6</v>
      </c>
    </row>
    <row r="55" spans="1:21" ht="18.75" x14ac:dyDescent="0.3">
      <c r="A55" s="371"/>
      <c r="B55" s="380"/>
      <c r="C55" s="377"/>
      <c r="D55" s="374"/>
      <c r="E55" s="37" t="s">
        <v>123</v>
      </c>
      <c r="F55" s="187"/>
      <c r="G55" s="188"/>
      <c r="H55" s="188"/>
      <c r="I55" s="188"/>
      <c r="J55" s="188"/>
      <c r="K55" s="188"/>
      <c r="L55" s="245">
        <f t="shared" ref="L55:L56" si="105">(G55+H55+I55+J55+K55)*F55</f>
        <v>0</v>
      </c>
      <c r="M55" s="246" t="str">
        <f>IF(F55&gt;0,L55/F55,"-")</f>
        <v>-</v>
      </c>
      <c r="N55" s="247"/>
      <c r="O55" s="246">
        <f t="shared" si="89"/>
        <v>0</v>
      </c>
      <c r="P55" s="248"/>
      <c r="Q55" s="269"/>
      <c r="R55" s="247"/>
      <c r="S55" s="39" t="e">
        <f t="shared" si="0"/>
        <v>#DIV/0!</v>
      </c>
      <c r="U55" s="38"/>
    </row>
    <row r="56" spans="1:21" ht="18.75" x14ac:dyDescent="0.3">
      <c r="A56" s="371"/>
      <c r="B56" s="380"/>
      <c r="C56" s="377"/>
      <c r="D56" s="374"/>
      <c r="E56" s="37" t="s">
        <v>37</v>
      </c>
      <c r="F56" s="187"/>
      <c r="G56" s="188"/>
      <c r="H56" s="188"/>
      <c r="I56" s="188"/>
      <c r="J56" s="188"/>
      <c r="K56" s="188"/>
      <c r="L56" s="245">
        <f t="shared" si="105"/>
        <v>0</v>
      </c>
      <c r="M56" s="246" t="str">
        <f>IF(F56&gt;0,L56/F56,"-")</f>
        <v>-</v>
      </c>
      <c r="N56" s="247"/>
      <c r="O56" s="246">
        <f t="shared" si="89"/>
        <v>0</v>
      </c>
      <c r="P56" s="248"/>
      <c r="Q56" s="269"/>
      <c r="R56" s="247"/>
      <c r="S56" s="39" t="e">
        <f t="shared" si="0"/>
        <v>#DIV/0!</v>
      </c>
      <c r="U56" s="38"/>
    </row>
    <row r="57" spans="1:21" ht="18.75" x14ac:dyDescent="0.3">
      <c r="A57" s="372"/>
      <c r="B57" s="381"/>
      <c r="C57" s="378"/>
      <c r="D57" s="375"/>
      <c r="E57" s="107" t="s">
        <v>38</v>
      </c>
      <c r="F57" s="189">
        <f t="shared" ref="F57:G57" si="106">F54+F55+F56</f>
        <v>0</v>
      </c>
      <c r="G57" s="190">
        <f t="shared" si="106"/>
        <v>0</v>
      </c>
      <c r="H57" s="190">
        <f t="shared" ref="H57" si="107">H54+H55+H56</f>
        <v>0</v>
      </c>
      <c r="I57" s="190">
        <f t="shared" ref="I57" si="108">I54+I55+I56</f>
        <v>0</v>
      </c>
      <c r="J57" s="190">
        <f t="shared" ref="J57" si="109">J54+J55+J56</f>
        <v>0</v>
      </c>
      <c r="K57" s="190">
        <f t="shared" ref="K57:L57" si="110">K54+K55+K56</f>
        <v>0</v>
      </c>
      <c r="L57" s="249">
        <f t="shared" si="110"/>
        <v>0</v>
      </c>
      <c r="M57" s="250"/>
      <c r="N57" s="251">
        <f>SUM(N54:N56)</f>
        <v>0</v>
      </c>
      <c r="O57" s="251">
        <f>SUM(O54:O56)</f>
        <v>0</v>
      </c>
      <c r="P57" s="249">
        <f>P54+P55+P56</f>
        <v>0</v>
      </c>
      <c r="Q57" s="268">
        <f>L57/$L$70*100</f>
        <v>0</v>
      </c>
      <c r="R57" s="249">
        <f t="shared" ref="R57" si="111">R54+R55+R56</f>
        <v>0</v>
      </c>
      <c r="S57" s="39" t="e">
        <f t="shared" si="0"/>
        <v>#DIV/0!</v>
      </c>
      <c r="U57" s="329">
        <f t="shared" ref="U57" si="112">U54+U55+U56</f>
        <v>24.6</v>
      </c>
    </row>
    <row r="58" spans="1:21" ht="18.75" x14ac:dyDescent="0.3">
      <c r="A58" s="370">
        <v>14</v>
      </c>
      <c r="B58" s="379" t="str">
        <f>'1'!D17</f>
        <v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v>
      </c>
      <c r="C58" s="376" t="str">
        <f>'1'!F17</f>
        <v>Количество пациентов (Человек)</v>
      </c>
      <c r="D58" s="373">
        <f>'1'!G17</f>
        <v>200</v>
      </c>
      <c r="E58" s="37" t="s">
        <v>122</v>
      </c>
      <c r="F58" s="187"/>
      <c r="G58" s="188"/>
      <c r="H58" s="188"/>
      <c r="I58" s="188"/>
      <c r="J58" s="188"/>
      <c r="K58" s="188">
        <f t="shared" ref="K58" si="113">(G58+H58+I58)*50%</f>
        <v>0</v>
      </c>
      <c r="L58" s="245">
        <f>(G58+H58+I58+J58+K58)*F58</f>
        <v>0</v>
      </c>
      <c r="M58" s="246" t="str">
        <f>IF(F58&gt;0,L58/F58,"-")</f>
        <v>-</v>
      </c>
      <c r="N58" s="247"/>
      <c r="O58" s="246">
        <f t="shared" si="89"/>
        <v>0</v>
      </c>
      <c r="P58" s="248"/>
      <c r="Q58" s="269"/>
      <c r="R58" s="247"/>
      <c r="S58" s="39" t="e">
        <f t="shared" si="0"/>
        <v>#DIV/0!</v>
      </c>
      <c r="U58" s="38"/>
    </row>
    <row r="59" spans="1:21" ht="18.75" x14ac:dyDescent="0.3">
      <c r="A59" s="371"/>
      <c r="B59" s="380"/>
      <c r="C59" s="377"/>
      <c r="D59" s="374"/>
      <c r="E59" s="37" t="s">
        <v>123</v>
      </c>
      <c r="F59" s="187">
        <v>0.25</v>
      </c>
      <c r="G59" s="188">
        <v>13.3</v>
      </c>
      <c r="H59" s="188">
        <v>0.65</v>
      </c>
      <c r="I59" s="188">
        <v>1.3</v>
      </c>
      <c r="J59" s="188">
        <v>7.6</v>
      </c>
      <c r="K59" s="188"/>
      <c r="L59" s="245">
        <f t="shared" ref="L59:L60" si="114">(G59+H59+I59+J59+K59)*F59</f>
        <v>5.7125000000000004</v>
      </c>
      <c r="M59" s="246">
        <f>IF(F59&gt;0,L59/F59,"-")</f>
        <v>22.85</v>
      </c>
      <c r="N59" s="247">
        <f>L59/29.4*50</f>
        <v>9.7151360544217713</v>
      </c>
      <c r="O59" s="246">
        <f t="shared" si="89"/>
        <v>78.265136054421788</v>
      </c>
      <c r="P59" s="248"/>
      <c r="Q59" s="269"/>
      <c r="R59" s="247">
        <v>24.6</v>
      </c>
      <c r="S59" s="39">
        <f t="shared" si="0"/>
        <v>34.288378684807263</v>
      </c>
      <c r="U59" s="38">
        <v>12.9</v>
      </c>
    </row>
    <row r="60" spans="1:21" ht="18.75" x14ac:dyDescent="0.3">
      <c r="A60" s="371"/>
      <c r="B60" s="380"/>
      <c r="C60" s="377"/>
      <c r="D60" s="374"/>
      <c r="E60" s="37" t="s">
        <v>37</v>
      </c>
      <c r="F60" s="187"/>
      <c r="G60" s="188"/>
      <c r="H60" s="188"/>
      <c r="I60" s="188"/>
      <c r="J60" s="188"/>
      <c r="K60" s="188"/>
      <c r="L60" s="245">
        <f t="shared" si="114"/>
        <v>0</v>
      </c>
      <c r="M60" s="246" t="str">
        <f>IF(F60&gt;0,L60/F60,"-")</f>
        <v>-</v>
      </c>
      <c r="N60" s="247"/>
      <c r="O60" s="246">
        <f t="shared" si="89"/>
        <v>0</v>
      </c>
      <c r="P60" s="248"/>
      <c r="Q60" s="269"/>
      <c r="R60" s="247"/>
      <c r="S60" s="39" t="e">
        <f t="shared" si="0"/>
        <v>#DIV/0!</v>
      </c>
      <c r="U60" s="38"/>
    </row>
    <row r="61" spans="1:21" ht="18.75" x14ac:dyDescent="0.3">
      <c r="A61" s="372"/>
      <c r="B61" s="381"/>
      <c r="C61" s="378"/>
      <c r="D61" s="375"/>
      <c r="E61" s="107" t="s">
        <v>38</v>
      </c>
      <c r="F61" s="189">
        <f t="shared" ref="F61:L61" si="115">F58+F59+F60</f>
        <v>0.25</v>
      </c>
      <c r="G61" s="190">
        <f t="shared" si="115"/>
        <v>13.3</v>
      </c>
      <c r="H61" s="190">
        <f t="shared" si="115"/>
        <v>0.65</v>
      </c>
      <c r="I61" s="190">
        <f t="shared" si="115"/>
        <v>1.3</v>
      </c>
      <c r="J61" s="190">
        <f t="shared" si="115"/>
        <v>7.6</v>
      </c>
      <c r="K61" s="190">
        <f t="shared" si="115"/>
        <v>0</v>
      </c>
      <c r="L61" s="249">
        <f t="shared" si="115"/>
        <v>5.7125000000000004</v>
      </c>
      <c r="M61" s="250"/>
      <c r="N61" s="251">
        <f>SUM(N58:N60)</f>
        <v>9.7151360544217713</v>
      </c>
      <c r="O61" s="251">
        <f>SUM(O58:O60)</f>
        <v>78.265136054421788</v>
      </c>
      <c r="P61" s="249">
        <f>P58+P59+P60</f>
        <v>0</v>
      </c>
      <c r="Q61" s="268">
        <f>L61/$L$70*100</f>
        <v>1.2294543912774922</v>
      </c>
      <c r="R61" s="249">
        <f>R58+R59+R60</f>
        <v>24.6</v>
      </c>
      <c r="S61" s="39">
        <f t="shared" si="0"/>
        <v>34.288378684807263</v>
      </c>
      <c r="U61" s="329">
        <f t="shared" ref="U61" si="116">U58+U59+U60</f>
        <v>12.9</v>
      </c>
    </row>
    <row r="62" spans="1:21" ht="19.5" customHeight="1" x14ac:dyDescent="0.3">
      <c r="A62" s="370">
        <v>15</v>
      </c>
      <c r="B62" s="379" t="str">
        <f>'1'!C18</f>
        <v>Констатация смерти вне медицинской организации</v>
      </c>
      <c r="C62" s="376" t="str">
        <f>'1'!F18</f>
        <v>Количество выполненных работ</v>
      </c>
      <c r="D62" s="373">
        <f>'1'!G18</f>
        <v>160</v>
      </c>
      <c r="E62" s="37" t="s">
        <v>122</v>
      </c>
      <c r="F62" s="187"/>
      <c r="G62" s="188"/>
      <c r="H62" s="188"/>
      <c r="I62" s="188"/>
      <c r="J62" s="188"/>
      <c r="K62" s="188"/>
      <c r="L62" s="245">
        <f>(G62+H62+I62+J62+K62)*F62</f>
        <v>0</v>
      </c>
      <c r="M62" s="246" t="str">
        <f>IF(F62&gt;0,L62/F62,"-")</f>
        <v>-</v>
      </c>
      <c r="N62" s="247"/>
      <c r="O62" s="246">
        <f t="shared" ref="O62:O64" si="117">(L62*12)+N62</f>
        <v>0</v>
      </c>
      <c r="P62" s="248"/>
      <c r="Q62" s="269"/>
      <c r="R62" s="247"/>
      <c r="S62" s="39" t="e">
        <f t="shared" si="0"/>
        <v>#DIV/0!</v>
      </c>
      <c r="U62" s="38"/>
    </row>
    <row r="63" spans="1:21" ht="19.5" customHeight="1" x14ac:dyDescent="0.3">
      <c r="A63" s="371"/>
      <c r="B63" s="380"/>
      <c r="C63" s="377"/>
      <c r="D63" s="374"/>
      <c r="E63" s="37" t="s">
        <v>123</v>
      </c>
      <c r="F63" s="187"/>
      <c r="G63" s="188"/>
      <c r="H63" s="188"/>
      <c r="I63" s="188"/>
      <c r="J63" s="188"/>
      <c r="K63" s="188"/>
      <c r="L63" s="245">
        <f t="shared" ref="L63:L64" si="118">(G63+H63+I63+J63+K63)*F63</f>
        <v>0</v>
      </c>
      <c r="M63" s="246" t="str">
        <f>IF(F63&gt;0,L63/F63,"-")</f>
        <v>-</v>
      </c>
      <c r="N63" s="247"/>
      <c r="O63" s="246">
        <f t="shared" si="117"/>
        <v>0</v>
      </c>
      <c r="P63" s="248"/>
      <c r="Q63" s="269"/>
      <c r="R63" s="247"/>
      <c r="S63" s="39" t="e">
        <f t="shared" si="0"/>
        <v>#DIV/0!</v>
      </c>
      <c r="U63" s="38"/>
    </row>
    <row r="64" spans="1:21" ht="19.5" customHeight="1" x14ac:dyDescent="0.3">
      <c r="A64" s="371"/>
      <c r="B64" s="380"/>
      <c r="C64" s="377"/>
      <c r="D64" s="374"/>
      <c r="E64" s="37" t="s">
        <v>37</v>
      </c>
      <c r="F64" s="187"/>
      <c r="G64" s="188"/>
      <c r="H64" s="188"/>
      <c r="I64" s="188"/>
      <c r="J64" s="188"/>
      <c r="K64" s="188">
        <f>(G64+H64+I64)*50%</f>
        <v>0</v>
      </c>
      <c r="L64" s="245">
        <f t="shared" si="118"/>
        <v>0</v>
      </c>
      <c r="M64" s="246" t="str">
        <f>IF(F64&gt;0,L64/F64,"-")</f>
        <v>-</v>
      </c>
      <c r="N64" s="247"/>
      <c r="O64" s="246">
        <f t="shared" si="117"/>
        <v>0</v>
      </c>
      <c r="P64" s="248"/>
      <c r="Q64" s="269"/>
      <c r="R64" s="247"/>
      <c r="S64" s="39" t="e">
        <f t="shared" si="0"/>
        <v>#DIV/0!</v>
      </c>
      <c r="U64" s="38"/>
    </row>
    <row r="65" spans="1:27" ht="19.5" customHeight="1" x14ac:dyDescent="0.3">
      <c r="A65" s="372"/>
      <c r="B65" s="381"/>
      <c r="C65" s="378"/>
      <c r="D65" s="375"/>
      <c r="E65" s="107" t="s">
        <v>38</v>
      </c>
      <c r="F65" s="189">
        <f t="shared" ref="F65:L65" si="119">F62+F63+F64</f>
        <v>0</v>
      </c>
      <c r="G65" s="190">
        <f t="shared" si="119"/>
        <v>0</v>
      </c>
      <c r="H65" s="190">
        <f t="shared" si="119"/>
        <v>0</v>
      </c>
      <c r="I65" s="190">
        <f t="shared" si="119"/>
        <v>0</v>
      </c>
      <c r="J65" s="190">
        <f t="shared" si="119"/>
        <v>0</v>
      </c>
      <c r="K65" s="190">
        <f t="shared" si="119"/>
        <v>0</v>
      </c>
      <c r="L65" s="249">
        <f t="shared" si="119"/>
        <v>0</v>
      </c>
      <c r="M65" s="250"/>
      <c r="N65" s="251">
        <f>SUM(N62:N64)</f>
        <v>0</v>
      </c>
      <c r="O65" s="251">
        <f>SUM(O62:O64)</f>
        <v>0</v>
      </c>
      <c r="P65" s="249">
        <f>P62+P63+P64</f>
        <v>0</v>
      </c>
      <c r="Q65" s="268">
        <f>L65/$L$70*100</f>
        <v>0</v>
      </c>
      <c r="R65" s="249">
        <f t="shared" ref="R65" si="120">R62+R63+R64</f>
        <v>0</v>
      </c>
      <c r="S65" s="39" t="e">
        <f t="shared" si="0"/>
        <v>#DIV/0!</v>
      </c>
      <c r="U65" s="38"/>
    </row>
    <row r="66" spans="1:27" ht="18.75" hidden="1" x14ac:dyDescent="0.3">
      <c r="A66" s="370">
        <v>16</v>
      </c>
      <c r="B66" s="370" t="e">
        <f>'1'!#REF!</f>
        <v>#REF!</v>
      </c>
      <c r="C66" s="370" t="e">
        <f>'1'!#REF!</f>
        <v>#REF!</v>
      </c>
      <c r="D66" s="373" t="e">
        <f>'1'!#REF!</f>
        <v>#REF!</v>
      </c>
      <c r="E66" s="37" t="s">
        <v>122</v>
      </c>
      <c r="F66" s="187"/>
      <c r="G66" s="192"/>
      <c r="H66" s="192"/>
      <c r="I66" s="192"/>
      <c r="J66" s="192"/>
      <c r="K66" s="192"/>
      <c r="L66" s="245">
        <f t="shared" ref="L66:L68" si="121">(G66+H66+I66+J66+K66)*F66</f>
        <v>0</v>
      </c>
      <c r="M66" s="246" t="e">
        <f t="shared" ref="M66:M69" si="122">L66/F66</f>
        <v>#DIV/0!</v>
      </c>
      <c r="N66" s="247"/>
      <c r="O66" s="247"/>
      <c r="P66" s="248"/>
      <c r="Q66" s="269"/>
      <c r="R66" s="247"/>
      <c r="S66" s="39" t="e">
        <f t="shared" si="0"/>
        <v>#DIV/0!</v>
      </c>
      <c r="U66" s="38"/>
    </row>
    <row r="67" spans="1:27" ht="18.75" hidden="1" x14ac:dyDescent="0.3">
      <c r="A67" s="371"/>
      <c r="B67" s="371"/>
      <c r="C67" s="371"/>
      <c r="D67" s="374"/>
      <c r="E67" s="37" t="s">
        <v>123</v>
      </c>
      <c r="F67" s="187"/>
      <c r="G67" s="192"/>
      <c r="H67" s="192"/>
      <c r="I67" s="192"/>
      <c r="J67" s="192"/>
      <c r="K67" s="192"/>
      <c r="L67" s="245">
        <f t="shared" si="121"/>
        <v>0</v>
      </c>
      <c r="M67" s="246" t="e">
        <f t="shared" si="122"/>
        <v>#DIV/0!</v>
      </c>
      <c r="N67" s="247"/>
      <c r="O67" s="247"/>
      <c r="P67" s="248"/>
      <c r="Q67" s="269"/>
      <c r="R67" s="247"/>
      <c r="S67" s="39" t="e">
        <f t="shared" si="0"/>
        <v>#DIV/0!</v>
      </c>
      <c r="U67" s="38"/>
    </row>
    <row r="68" spans="1:27" ht="18.75" hidden="1" x14ac:dyDescent="0.3">
      <c r="A68" s="371"/>
      <c r="B68" s="371"/>
      <c r="C68" s="371"/>
      <c r="D68" s="374"/>
      <c r="E68" s="37" t="s">
        <v>37</v>
      </c>
      <c r="F68" s="187"/>
      <c r="G68" s="192"/>
      <c r="H68" s="192"/>
      <c r="I68" s="192"/>
      <c r="J68" s="192"/>
      <c r="K68" s="192"/>
      <c r="L68" s="245">
        <f t="shared" si="121"/>
        <v>0</v>
      </c>
      <c r="M68" s="246" t="e">
        <f t="shared" si="122"/>
        <v>#DIV/0!</v>
      </c>
      <c r="N68" s="247"/>
      <c r="O68" s="247"/>
      <c r="P68" s="248"/>
      <c r="Q68" s="269"/>
      <c r="R68" s="247"/>
      <c r="S68" s="39" t="e">
        <f t="shared" si="0"/>
        <v>#DIV/0!</v>
      </c>
      <c r="U68" s="38"/>
    </row>
    <row r="69" spans="1:27" ht="18.75" hidden="1" x14ac:dyDescent="0.3">
      <c r="A69" s="372"/>
      <c r="B69" s="372"/>
      <c r="C69" s="372"/>
      <c r="D69" s="375"/>
      <c r="E69" s="107" t="s">
        <v>38</v>
      </c>
      <c r="F69" s="193">
        <f t="shared" ref="F69" si="123">F66+F67+F68</f>
        <v>0</v>
      </c>
      <c r="G69" s="194"/>
      <c r="H69" s="191">
        <f t="shared" ref="H69" si="124">H66+H67+H68</f>
        <v>0</v>
      </c>
      <c r="I69" s="191">
        <f t="shared" ref="I69" si="125">I66+I67+I68</f>
        <v>0</v>
      </c>
      <c r="J69" s="191">
        <f t="shared" ref="J69" si="126">J66+J67+J68</f>
        <v>0</v>
      </c>
      <c r="K69" s="191">
        <f t="shared" ref="K69:L69" si="127">K66+K67+K68</f>
        <v>0</v>
      </c>
      <c r="L69" s="249">
        <f t="shared" si="127"/>
        <v>0</v>
      </c>
      <c r="M69" s="246" t="e">
        <f t="shared" si="122"/>
        <v>#DIV/0!</v>
      </c>
      <c r="N69" s="247"/>
      <c r="O69" s="247"/>
      <c r="P69" s="248"/>
      <c r="Q69" s="269"/>
      <c r="R69" s="247"/>
      <c r="S69" s="39" t="e">
        <f t="shared" si="0"/>
        <v>#DIV/0!</v>
      </c>
      <c r="U69" s="38"/>
    </row>
    <row r="70" spans="1:27" ht="18.75" x14ac:dyDescent="0.3">
      <c r="A70" s="37"/>
      <c r="B70" s="37" t="s">
        <v>38</v>
      </c>
      <c r="C70" s="37"/>
      <c r="D70" s="196"/>
      <c r="E70" s="37"/>
      <c r="F70" s="195">
        <f>F9+F13+F17+F21+F25+F29+F33+F37+F41+F45+F49+F53+F57+F61+F65</f>
        <v>13.75</v>
      </c>
      <c r="G70" s="192"/>
      <c r="H70" s="192"/>
      <c r="I70" s="192"/>
      <c r="J70" s="192"/>
      <c r="K70" s="192"/>
      <c r="L70" s="245">
        <f>L9+L13+L17+L21+L25+L29+L33+L37+L41+L45+L49+L53+L57+L61+L65</f>
        <v>464.63699999999994</v>
      </c>
      <c r="M70" s="246">
        <f>L70/F70</f>
        <v>33.791781818181811</v>
      </c>
      <c r="N70" s="245">
        <f>N9+N13+N17+N21+N25+N29+N33+N37+N41+N45+N49+N53+N57+N61+N65</f>
        <v>822.92006802721096</v>
      </c>
      <c r="O70" s="252">
        <f>O9+O13+O17+O21+O25+O29+O33+O37+O41+O45+O49+O53+O57+O61+O65</f>
        <v>6398.5640680272099</v>
      </c>
      <c r="P70" s="248"/>
      <c r="Q70" s="270">
        <f>Q9+Q13+Q17+Q21+Q25+Q29+Q33+Q37+Q41+Q45+Q49+Q53+Q57+Q61+Q65</f>
        <v>100</v>
      </c>
      <c r="R70" s="252">
        <f>R9+R13+R17+R21+R25+R29+R33+R37+R41+R45+R49+R53+R57+R61+R65</f>
        <v>1042.4000000000001</v>
      </c>
      <c r="S70" s="39">
        <f t="shared" ref="S70" si="128">((O70+R70)/12)/F70</f>
        <v>45.096751927437637</v>
      </c>
      <c r="U70" s="331">
        <f>U9+U13+U17+U21+U25+U29+U33+U37+U41+U45+U49+U53+U57+U61</f>
        <v>1042.4000000000001</v>
      </c>
    </row>
    <row r="71" spans="1:27" x14ac:dyDescent="0.25">
      <c r="L71" s="243"/>
      <c r="M71" s="243"/>
      <c r="N71" s="243"/>
      <c r="O71" s="243"/>
      <c r="P71" s="243"/>
      <c r="Q71" s="243"/>
      <c r="R71" s="243"/>
    </row>
    <row r="72" spans="1:27" x14ac:dyDescent="0.25">
      <c r="A72" s="105"/>
      <c r="B72" s="105"/>
      <c r="C72" s="105"/>
      <c r="D72" s="105"/>
      <c r="E72" s="105"/>
      <c r="F72" s="106"/>
      <c r="L72" s="243"/>
      <c r="M72" s="243"/>
      <c r="N72" s="242">
        <v>213</v>
      </c>
      <c r="O72" s="242">
        <f>O70*30.2%</f>
        <v>1932.3663485442173</v>
      </c>
      <c r="P72" s="243"/>
      <c r="Q72" s="243"/>
      <c r="R72" s="242">
        <f>R70*30.2%</f>
        <v>314.8048</v>
      </c>
      <c r="U72" s="20">
        <f>U70*30.2%</f>
        <v>314.8048</v>
      </c>
    </row>
    <row r="73" spans="1:27" x14ac:dyDescent="0.25">
      <c r="L73" s="243"/>
      <c r="M73" s="243"/>
      <c r="N73" s="244" t="s">
        <v>188</v>
      </c>
      <c r="O73" s="244">
        <f>O70+O72</f>
        <v>8330.9304165714275</v>
      </c>
      <c r="P73" s="243"/>
      <c r="Q73" s="243"/>
      <c r="R73" s="174">
        <f>R70+R72</f>
        <v>1357.2048</v>
      </c>
      <c r="S73" s="19" t="b">
        <f>R73='5-1'!M4</f>
        <v>1</v>
      </c>
      <c r="U73" s="332">
        <f>U70+U72</f>
        <v>1357.2048</v>
      </c>
      <c r="Y73" s="20">
        <v>1357.2</v>
      </c>
      <c r="Z73" s="20">
        <v>1.302</v>
      </c>
      <c r="AA73" s="337">
        <f>Y73/Z73</f>
        <v>1042.3963133640552</v>
      </c>
    </row>
  </sheetData>
  <sheetProtection password="C7A7" sheet="1" objects="1" scenarios="1" formatCells="0" formatColumns="0" formatRows="0"/>
  <mergeCells count="80">
    <mergeCell ref="N3:N5"/>
    <mergeCell ref="M3:M5"/>
    <mergeCell ref="B62:B65"/>
    <mergeCell ref="B66:B69"/>
    <mergeCell ref="C6:C9"/>
    <mergeCell ref="C3:C5"/>
    <mergeCell ref="B34:B37"/>
    <mergeCell ref="B38:B41"/>
    <mergeCell ref="B42:B45"/>
    <mergeCell ref="B46:B49"/>
    <mergeCell ref="B50:B53"/>
    <mergeCell ref="B54:B57"/>
    <mergeCell ref="B22:B25"/>
    <mergeCell ref="B26:B29"/>
    <mergeCell ref="B30:B33"/>
    <mergeCell ref="B6:B9"/>
    <mergeCell ref="L3:L5"/>
    <mergeCell ref="J3:J5"/>
    <mergeCell ref="K3:K5"/>
    <mergeCell ref="I3:I5"/>
    <mergeCell ref="C10:C13"/>
    <mergeCell ref="D6:D9"/>
    <mergeCell ref="D10:D13"/>
    <mergeCell ref="A3:A5"/>
    <mergeCell ref="B3:B5"/>
    <mergeCell ref="G3:G5"/>
    <mergeCell ref="F3:F5"/>
    <mergeCell ref="H3:H5"/>
    <mergeCell ref="E3:E5"/>
    <mergeCell ref="D3:D5"/>
    <mergeCell ref="D58:D6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14:D17"/>
    <mergeCell ref="D18:D21"/>
    <mergeCell ref="A46:A49"/>
    <mergeCell ref="C26:C29"/>
    <mergeCell ref="C30:C33"/>
    <mergeCell ref="C34:C37"/>
    <mergeCell ref="C38:C41"/>
    <mergeCell ref="C42:C45"/>
    <mergeCell ref="C22:C25"/>
    <mergeCell ref="B10:B13"/>
    <mergeCell ref="B14:B17"/>
    <mergeCell ref="B18:B21"/>
    <mergeCell ref="C14:C17"/>
    <mergeCell ref="C18:C21"/>
    <mergeCell ref="A50:A53"/>
    <mergeCell ref="A54:A57"/>
    <mergeCell ref="A58:A61"/>
    <mergeCell ref="C66:C69"/>
    <mergeCell ref="C46:C49"/>
    <mergeCell ref="C50:C53"/>
    <mergeCell ref="C54:C57"/>
    <mergeCell ref="C58:C61"/>
    <mergeCell ref="C62:C65"/>
    <mergeCell ref="B58:B61"/>
    <mergeCell ref="O3:O5"/>
    <mergeCell ref="R3:R5"/>
    <mergeCell ref="A62:A65"/>
    <mergeCell ref="A66:A69"/>
    <mergeCell ref="D62:D65"/>
    <mergeCell ref="D66:D69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</mergeCells>
  <pageMargins left="0.39370078740157483" right="0" top="0" bottom="0" header="0.17" footer="0.19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"/>
  <sheetViews>
    <sheetView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73" sqref="N73"/>
    </sheetView>
  </sheetViews>
  <sheetFormatPr defaultColWidth="9.140625" defaultRowHeight="15" x14ac:dyDescent="0.25"/>
  <cols>
    <col min="1" max="1" width="25.28515625" style="20" customWidth="1"/>
    <col min="2" max="2" width="13.7109375" style="20" customWidth="1"/>
    <col min="3" max="3" width="10.28515625" style="20" customWidth="1"/>
    <col min="4" max="4" width="11.28515625" style="20" customWidth="1"/>
    <col min="5" max="5" width="11.7109375" style="20" customWidth="1"/>
    <col min="6" max="6" width="10.28515625" style="20" customWidth="1"/>
    <col min="7" max="7" width="10.28515625" style="20" bestFit="1" customWidth="1"/>
    <col min="8" max="8" width="11.5703125" style="20" customWidth="1"/>
    <col min="9" max="9" width="12.42578125" style="20" customWidth="1"/>
    <col min="10" max="11" width="15.85546875" style="20" customWidth="1"/>
    <col min="12" max="12" width="15.140625" style="20" customWidth="1"/>
    <col min="13" max="13" width="9.140625" style="20"/>
    <col min="14" max="14" width="17.7109375" style="20" customWidth="1"/>
    <col min="15" max="15" width="12.42578125" style="20" customWidth="1"/>
    <col min="16" max="16" width="16.7109375" style="20" customWidth="1"/>
    <col min="17" max="19" width="9.140625" style="20"/>
    <col min="20" max="20" width="10.42578125" style="20" bestFit="1" customWidth="1"/>
    <col min="21" max="16384" width="9.140625" style="20"/>
  </cols>
  <sheetData>
    <row r="1" spans="1:20" ht="15.75" x14ac:dyDescent="0.25">
      <c r="A1" s="101" t="s">
        <v>177</v>
      </c>
      <c r="B1" s="101"/>
      <c r="C1" s="102"/>
      <c r="D1" s="103"/>
      <c r="E1" s="19"/>
      <c r="F1" s="19"/>
    </row>
    <row r="3" spans="1:20" ht="15.6" customHeight="1" x14ac:dyDescent="0.25">
      <c r="A3" s="393" t="s">
        <v>130</v>
      </c>
      <c r="B3" s="376" t="s">
        <v>174</v>
      </c>
      <c r="C3" s="385" t="s">
        <v>125</v>
      </c>
      <c r="D3" s="385" t="s">
        <v>126</v>
      </c>
      <c r="E3" s="385" t="s">
        <v>118</v>
      </c>
      <c r="F3" s="385" t="s">
        <v>120</v>
      </c>
      <c r="G3" s="385" t="s">
        <v>119</v>
      </c>
      <c r="H3" s="385" t="s">
        <v>184</v>
      </c>
      <c r="I3" s="394" t="s">
        <v>38</v>
      </c>
      <c r="J3" s="376" t="s">
        <v>128</v>
      </c>
      <c r="K3" s="387" t="s">
        <v>186</v>
      </c>
      <c r="L3" s="359" t="s">
        <v>187</v>
      </c>
      <c r="N3" s="370" t="s">
        <v>189</v>
      </c>
      <c r="O3" s="397">
        <v>0.04</v>
      </c>
    </row>
    <row r="4" spans="1:20" ht="15.6" customHeight="1" x14ac:dyDescent="0.25">
      <c r="A4" s="393"/>
      <c r="B4" s="377"/>
      <c r="C4" s="385"/>
      <c r="D4" s="385"/>
      <c r="E4" s="385"/>
      <c r="F4" s="385"/>
      <c r="G4" s="385"/>
      <c r="H4" s="385"/>
      <c r="I4" s="395"/>
      <c r="J4" s="377"/>
      <c r="K4" s="388"/>
      <c r="L4" s="369"/>
      <c r="N4" s="371"/>
      <c r="O4" s="371"/>
    </row>
    <row r="5" spans="1:20" x14ac:dyDescent="0.25">
      <c r="A5" s="393"/>
      <c r="B5" s="378"/>
      <c r="C5" s="385"/>
      <c r="D5" s="385"/>
      <c r="E5" s="385"/>
      <c r="F5" s="385"/>
      <c r="G5" s="385"/>
      <c r="H5" s="385"/>
      <c r="I5" s="396"/>
      <c r="J5" s="378"/>
      <c r="K5" s="389"/>
      <c r="L5" s="360"/>
      <c r="N5" s="372"/>
      <c r="O5" s="372"/>
    </row>
    <row r="6" spans="1:20" ht="75" x14ac:dyDescent="0.25">
      <c r="A6" s="322" t="s">
        <v>257</v>
      </c>
      <c r="B6" s="85">
        <v>1</v>
      </c>
      <c r="C6" s="86">
        <v>1</v>
      </c>
      <c r="D6" s="86">
        <v>19</v>
      </c>
      <c r="E6" s="86"/>
      <c r="F6" s="87">
        <v>15</v>
      </c>
      <c r="G6" s="87"/>
      <c r="H6" s="87"/>
      <c r="I6" s="93">
        <f>(D6+E6+F6+G6+H6)*C6</f>
        <v>34</v>
      </c>
      <c r="J6" s="94" t="str">
        <f>IF( I6&lt;18.2,"расчет не принят","истина")</f>
        <v>истина</v>
      </c>
      <c r="K6" s="326">
        <f>I6/29.4*36</f>
        <v>41.632653061224488</v>
      </c>
      <c r="L6" s="96">
        <f>(I6*12)+K6</f>
        <v>449.63265306122446</v>
      </c>
      <c r="M6" s="347">
        <f>L6/12/C6</f>
        <v>37.469387755102041</v>
      </c>
      <c r="N6" s="38"/>
      <c r="O6" s="176">
        <f>('5-1'!L4-'5-1'!L4*0.302/1.302)/50.2*19</f>
        <v>41.831139344312462</v>
      </c>
      <c r="P6" s="347">
        <f>(L6+N6+O6)/12/C6</f>
        <v>40.955316033794745</v>
      </c>
    </row>
    <row r="7" spans="1:20" ht="30" x14ac:dyDescent="0.25">
      <c r="A7" s="323" t="s">
        <v>258</v>
      </c>
      <c r="B7" s="85">
        <v>0.5</v>
      </c>
      <c r="C7" s="86">
        <v>0.5</v>
      </c>
      <c r="D7" s="86">
        <v>12.13</v>
      </c>
      <c r="E7" s="86"/>
      <c r="F7" s="87">
        <v>3.3214000000000001</v>
      </c>
      <c r="G7" s="87"/>
      <c r="H7" s="87"/>
      <c r="I7" s="93">
        <f t="shared" ref="I7:I19" si="0">(D7+E7+F7+G7+H7)*C7</f>
        <v>7.7257000000000007</v>
      </c>
      <c r="J7" s="94" t="str">
        <f t="shared" ref="J7:J55" si="1">IF( I7&lt;18.2,"расчет не принят","истина")</f>
        <v>расчет не принят</v>
      </c>
      <c r="K7" s="326">
        <f>I7/29.4*36</f>
        <v>9.4600408163265328</v>
      </c>
      <c r="L7" s="96">
        <f t="shared" ref="L7:L55" si="2">(I7*12)+K7</f>
        <v>102.16844081632655</v>
      </c>
      <c r="M7" s="347">
        <f t="shared" ref="M7:M10" si="3">L7/12/C7</f>
        <v>17.02807346938776</v>
      </c>
      <c r="N7" s="176">
        <f>('5-1'!N4-'5-1'!N4*0.302/1.302)/24.26*12.13</f>
        <v>52.998847926267281</v>
      </c>
      <c r="O7" s="176">
        <f>'5-1'!L5-'5-1'!L5*0.302/1.302</f>
        <v>0</v>
      </c>
      <c r="P7" s="347">
        <f t="shared" ref="P7:P10" si="4">(L7+N7+O7)/12/C7</f>
        <v>25.861214790432303</v>
      </c>
      <c r="T7" s="336"/>
    </row>
    <row r="8" spans="1:20" x14ac:dyDescent="0.25">
      <c r="A8" s="325" t="s">
        <v>261</v>
      </c>
      <c r="B8" s="85">
        <v>1</v>
      </c>
      <c r="C8" s="86">
        <v>1</v>
      </c>
      <c r="D8" s="86">
        <v>15.6</v>
      </c>
      <c r="E8" s="86"/>
      <c r="F8" s="87">
        <v>7</v>
      </c>
      <c r="G8" s="87">
        <v>2.0499999999999998</v>
      </c>
      <c r="H8" s="87"/>
      <c r="I8" s="93">
        <f t="shared" si="0"/>
        <v>24.650000000000002</v>
      </c>
      <c r="J8" s="94" t="str">
        <f t="shared" si="1"/>
        <v>истина</v>
      </c>
      <c r="K8" s="326">
        <f>I8/29.4*36</f>
        <v>30.18367346938776</v>
      </c>
      <c r="L8" s="96">
        <f t="shared" si="2"/>
        <v>325.98367346938778</v>
      </c>
      <c r="M8" s="347">
        <f t="shared" si="3"/>
        <v>27.165306122448982</v>
      </c>
      <c r="N8" s="176">
        <f>'5-1'!N5-'5-1'!N5*0.302/1.302</f>
        <v>0</v>
      </c>
      <c r="O8" s="176">
        <f>('5-1'!L4-'5-1'!L4*0.302/1.302)/50.2*15.6</f>
        <v>34.345567040593387</v>
      </c>
      <c r="P8" s="347">
        <f t="shared" si="4"/>
        <v>30.027436709165098</v>
      </c>
    </row>
    <row r="9" spans="1:20" ht="30" x14ac:dyDescent="0.25">
      <c r="A9" s="324" t="s">
        <v>259</v>
      </c>
      <c r="B9" s="85">
        <v>0.5</v>
      </c>
      <c r="C9" s="86">
        <v>0.5</v>
      </c>
      <c r="D9" s="86">
        <v>12.13</v>
      </c>
      <c r="E9" s="86"/>
      <c r="F9" s="87">
        <v>3.214</v>
      </c>
      <c r="G9" s="87"/>
      <c r="H9" s="87"/>
      <c r="I9" s="93">
        <f>(D9+E9+F9+G9+H9)*C9</f>
        <v>7.6720000000000006</v>
      </c>
      <c r="J9" s="94" t="str">
        <f t="shared" si="1"/>
        <v>расчет не принят</v>
      </c>
      <c r="K9" s="326">
        <f>I9/29.4*36</f>
        <v>9.394285714285715</v>
      </c>
      <c r="L9" s="96">
        <f t="shared" si="2"/>
        <v>101.45828571428572</v>
      </c>
      <c r="M9" s="347">
        <f t="shared" si="3"/>
        <v>16.909714285714287</v>
      </c>
      <c r="N9" s="176">
        <f>('5-1'!N4-'5-1'!N4*0.302/1.302)/24.26*12.13</f>
        <v>52.998847926267281</v>
      </c>
      <c r="O9" s="176">
        <f>'5-1'!L7-'5-1'!L7*0.302/1.302</f>
        <v>0</v>
      </c>
      <c r="P9" s="347">
        <f t="shared" si="4"/>
        <v>25.742855606758834</v>
      </c>
    </row>
    <row r="10" spans="1:20" ht="26.25" x14ac:dyDescent="0.25">
      <c r="A10" s="325" t="s">
        <v>260</v>
      </c>
      <c r="B10" s="85">
        <v>1</v>
      </c>
      <c r="C10" s="86">
        <v>1</v>
      </c>
      <c r="D10" s="86">
        <v>15.6</v>
      </c>
      <c r="E10" s="86"/>
      <c r="F10" s="87">
        <v>7</v>
      </c>
      <c r="G10" s="87">
        <v>2.0499999999999998</v>
      </c>
      <c r="H10" s="87"/>
      <c r="I10" s="93">
        <f t="shared" si="0"/>
        <v>24.650000000000002</v>
      </c>
      <c r="J10" s="94" t="str">
        <f t="shared" si="1"/>
        <v>истина</v>
      </c>
      <c r="K10" s="326">
        <f>I10/29.4*36</f>
        <v>30.18367346938776</v>
      </c>
      <c r="L10" s="96">
        <f t="shared" si="2"/>
        <v>325.98367346938778</v>
      </c>
      <c r="M10" s="347">
        <f t="shared" si="3"/>
        <v>27.165306122448982</v>
      </c>
      <c r="N10" s="176">
        <f>'5-1'!N7-'5-1'!N7*0.302/1.302</f>
        <v>0</v>
      </c>
      <c r="O10" s="176">
        <f>('5-1'!L4-'5-1'!L4*0.302/1.302)/50.2*15.6</f>
        <v>34.345567040593387</v>
      </c>
      <c r="P10" s="347">
        <f t="shared" si="4"/>
        <v>30.027436709165098</v>
      </c>
    </row>
    <row r="11" spans="1:20" ht="15" hidden="1" customHeight="1" x14ac:dyDescent="0.25">
      <c r="B11" s="85"/>
      <c r="C11" s="86"/>
      <c r="D11" s="86"/>
      <c r="E11" s="86"/>
      <c r="F11" s="87"/>
      <c r="G11" s="87"/>
      <c r="H11" s="87"/>
      <c r="I11" s="93">
        <f t="shared" si="0"/>
        <v>0</v>
      </c>
      <c r="J11" s="94" t="str">
        <f t="shared" si="1"/>
        <v>расчет не принят</v>
      </c>
      <c r="K11" s="89"/>
      <c r="L11" s="96">
        <f t="shared" si="2"/>
        <v>0</v>
      </c>
      <c r="N11" s="38"/>
      <c r="O11" s="176"/>
    </row>
    <row r="12" spans="1:20" ht="15" hidden="1" customHeight="1" x14ac:dyDescent="0.25">
      <c r="A12" s="85"/>
      <c r="B12" s="85"/>
      <c r="C12" s="86"/>
      <c r="D12" s="86"/>
      <c r="E12" s="86"/>
      <c r="F12" s="87"/>
      <c r="G12" s="87"/>
      <c r="H12" s="87"/>
      <c r="I12" s="93">
        <f t="shared" si="0"/>
        <v>0</v>
      </c>
      <c r="J12" s="94" t="str">
        <f t="shared" si="1"/>
        <v>расчет не принят</v>
      </c>
      <c r="K12" s="89"/>
      <c r="L12" s="96">
        <f t="shared" si="2"/>
        <v>0</v>
      </c>
      <c r="N12" s="38"/>
      <c r="O12" s="38"/>
    </row>
    <row r="13" spans="1:20" ht="15" hidden="1" customHeight="1" x14ac:dyDescent="0.25">
      <c r="A13" s="85"/>
      <c r="B13" s="85"/>
      <c r="C13" s="86"/>
      <c r="D13" s="86"/>
      <c r="E13" s="86"/>
      <c r="F13" s="87"/>
      <c r="G13" s="87"/>
      <c r="H13" s="87"/>
      <c r="I13" s="93">
        <f t="shared" si="0"/>
        <v>0</v>
      </c>
      <c r="J13" s="94" t="str">
        <f t="shared" si="1"/>
        <v>расчет не принят</v>
      </c>
      <c r="K13" s="89"/>
      <c r="L13" s="96">
        <f t="shared" si="2"/>
        <v>0</v>
      </c>
      <c r="N13" s="38"/>
      <c r="O13" s="38"/>
    </row>
    <row r="14" spans="1:20" ht="15" hidden="1" customHeight="1" x14ac:dyDescent="0.25">
      <c r="A14" s="85"/>
      <c r="B14" s="85"/>
      <c r="C14" s="86"/>
      <c r="D14" s="86"/>
      <c r="E14" s="86"/>
      <c r="F14" s="87"/>
      <c r="G14" s="87"/>
      <c r="H14" s="87"/>
      <c r="I14" s="93">
        <f t="shared" si="0"/>
        <v>0</v>
      </c>
      <c r="J14" s="94" t="str">
        <f t="shared" si="1"/>
        <v>расчет не принят</v>
      </c>
      <c r="K14" s="89"/>
      <c r="L14" s="96">
        <f t="shared" si="2"/>
        <v>0</v>
      </c>
      <c r="N14" s="38"/>
      <c r="O14" s="38"/>
    </row>
    <row r="15" spans="1:20" ht="15" hidden="1" customHeight="1" x14ac:dyDescent="0.25">
      <c r="A15" s="85"/>
      <c r="B15" s="85"/>
      <c r="C15" s="86"/>
      <c r="D15" s="86"/>
      <c r="E15" s="86"/>
      <c r="F15" s="87"/>
      <c r="G15" s="87"/>
      <c r="H15" s="87"/>
      <c r="I15" s="93">
        <f t="shared" si="0"/>
        <v>0</v>
      </c>
      <c r="J15" s="94" t="str">
        <f t="shared" si="1"/>
        <v>расчет не принят</v>
      </c>
      <c r="K15" s="89"/>
      <c r="L15" s="96">
        <f t="shared" si="2"/>
        <v>0</v>
      </c>
      <c r="N15" s="38"/>
      <c r="O15" s="38"/>
    </row>
    <row r="16" spans="1:20" ht="15" hidden="1" customHeight="1" x14ac:dyDescent="0.25">
      <c r="A16" s="85"/>
      <c r="B16" s="85"/>
      <c r="C16" s="86"/>
      <c r="D16" s="86"/>
      <c r="E16" s="86"/>
      <c r="F16" s="87"/>
      <c r="G16" s="87"/>
      <c r="H16" s="87"/>
      <c r="I16" s="93">
        <f t="shared" si="0"/>
        <v>0</v>
      </c>
      <c r="J16" s="94" t="str">
        <f t="shared" si="1"/>
        <v>расчет не принят</v>
      </c>
      <c r="K16" s="89"/>
      <c r="L16" s="96">
        <f t="shared" si="2"/>
        <v>0</v>
      </c>
      <c r="N16" s="38"/>
      <c r="O16" s="38"/>
    </row>
    <row r="17" spans="1:16" ht="15" hidden="1" customHeight="1" x14ac:dyDescent="0.25">
      <c r="A17" s="85"/>
      <c r="B17" s="85"/>
      <c r="C17" s="86"/>
      <c r="D17" s="86"/>
      <c r="E17" s="86"/>
      <c r="F17" s="87"/>
      <c r="G17" s="87"/>
      <c r="H17" s="87"/>
      <c r="I17" s="93">
        <f t="shared" si="0"/>
        <v>0</v>
      </c>
      <c r="J17" s="94" t="str">
        <f t="shared" si="1"/>
        <v>расчет не принят</v>
      </c>
      <c r="K17" s="89"/>
      <c r="L17" s="96">
        <f t="shared" si="2"/>
        <v>0</v>
      </c>
      <c r="N17" s="38"/>
      <c r="O17" s="38"/>
    </row>
    <row r="18" spans="1:16" ht="15" hidden="1" customHeight="1" x14ac:dyDescent="0.25">
      <c r="A18" s="85"/>
      <c r="B18" s="85"/>
      <c r="C18" s="86"/>
      <c r="D18" s="86"/>
      <c r="E18" s="86"/>
      <c r="F18" s="87"/>
      <c r="G18" s="87"/>
      <c r="H18" s="87"/>
      <c r="I18" s="93">
        <f t="shared" si="0"/>
        <v>0</v>
      </c>
      <c r="J18" s="94" t="str">
        <f t="shared" si="1"/>
        <v>расчет не принят</v>
      </c>
      <c r="K18" s="89"/>
      <c r="L18" s="96">
        <f t="shared" si="2"/>
        <v>0</v>
      </c>
      <c r="N18" s="38"/>
      <c r="O18" s="38"/>
    </row>
    <row r="19" spans="1:16" ht="15" hidden="1" customHeight="1" x14ac:dyDescent="0.25">
      <c r="A19" s="85"/>
      <c r="B19" s="85"/>
      <c r="C19" s="86"/>
      <c r="D19" s="86"/>
      <c r="E19" s="86"/>
      <c r="F19" s="87"/>
      <c r="G19" s="87"/>
      <c r="H19" s="87"/>
      <c r="I19" s="93">
        <f t="shared" si="0"/>
        <v>0</v>
      </c>
      <c r="J19" s="94" t="str">
        <f t="shared" si="1"/>
        <v>расчет не принят</v>
      </c>
      <c r="K19" s="89"/>
      <c r="L19" s="96">
        <f t="shared" si="2"/>
        <v>0</v>
      </c>
      <c r="N19" s="38"/>
      <c r="O19" s="38"/>
    </row>
    <row r="20" spans="1:16" ht="15" hidden="1" customHeight="1" x14ac:dyDescent="0.25">
      <c r="A20" s="85"/>
      <c r="B20" s="85"/>
      <c r="C20" s="86"/>
      <c r="D20" s="86"/>
      <c r="E20" s="86"/>
      <c r="F20" s="87"/>
      <c r="G20" s="87"/>
      <c r="H20" s="87"/>
      <c r="I20" s="93">
        <f>(D20+E20+F20+G20+H20)*C20</f>
        <v>0</v>
      </c>
      <c r="J20" s="94" t="str">
        <f t="shared" si="1"/>
        <v>расчет не принят</v>
      </c>
      <c r="K20" s="89"/>
      <c r="L20" s="96">
        <f t="shared" si="2"/>
        <v>0</v>
      </c>
      <c r="N20" s="38"/>
      <c r="O20" s="38"/>
    </row>
    <row r="21" spans="1:16" ht="15" hidden="1" customHeight="1" x14ac:dyDescent="0.25">
      <c r="A21" s="85"/>
      <c r="B21" s="85"/>
      <c r="C21" s="86"/>
      <c r="D21" s="86"/>
      <c r="E21" s="86"/>
      <c r="F21" s="87"/>
      <c r="G21" s="87"/>
      <c r="H21" s="87"/>
      <c r="I21" s="93">
        <f t="shared" ref="I21:I55" si="5">(D21+E21+F21+G21+H21)*C21</f>
        <v>0</v>
      </c>
      <c r="J21" s="94" t="str">
        <f t="shared" si="1"/>
        <v>расчет не принят</v>
      </c>
      <c r="K21" s="89"/>
      <c r="L21" s="96">
        <f t="shared" si="2"/>
        <v>0</v>
      </c>
      <c r="N21" s="38"/>
      <c r="O21" s="38"/>
    </row>
    <row r="22" spans="1:16" ht="15" hidden="1" customHeight="1" x14ac:dyDescent="0.25">
      <c r="A22" s="85"/>
      <c r="B22" s="85"/>
      <c r="C22" s="86"/>
      <c r="D22" s="86"/>
      <c r="E22" s="86"/>
      <c r="F22" s="87"/>
      <c r="G22" s="87"/>
      <c r="H22" s="87"/>
      <c r="I22" s="93">
        <f t="shared" si="5"/>
        <v>0</v>
      </c>
      <c r="J22" s="94" t="str">
        <f t="shared" si="1"/>
        <v>расчет не принят</v>
      </c>
      <c r="K22" s="89"/>
      <c r="L22" s="96">
        <f t="shared" si="2"/>
        <v>0</v>
      </c>
      <c r="N22" s="38"/>
      <c r="O22" s="38"/>
    </row>
    <row r="23" spans="1:16" ht="15" hidden="1" customHeight="1" x14ac:dyDescent="0.25">
      <c r="A23" s="85"/>
      <c r="B23" s="85"/>
      <c r="C23" s="86"/>
      <c r="D23" s="86"/>
      <c r="E23" s="86"/>
      <c r="F23" s="87"/>
      <c r="G23" s="87"/>
      <c r="H23" s="87"/>
      <c r="I23" s="93">
        <f t="shared" si="5"/>
        <v>0</v>
      </c>
      <c r="J23" s="94" t="str">
        <f t="shared" si="1"/>
        <v>расчет не принят</v>
      </c>
      <c r="K23" s="89"/>
      <c r="L23" s="96">
        <f t="shared" si="2"/>
        <v>0</v>
      </c>
      <c r="N23" s="38"/>
      <c r="O23" s="38"/>
    </row>
    <row r="24" spans="1:16" ht="15" hidden="1" customHeight="1" x14ac:dyDescent="0.25">
      <c r="A24" s="85"/>
      <c r="B24" s="85"/>
      <c r="C24" s="86"/>
      <c r="D24" s="86"/>
      <c r="E24" s="86"/>
      <c r="F24" s="87"/>
      <c r="G24" s="87"/>
      <c r="H24" s="87"/>
      <c r="I24" s="93">
        <f t="shared" si="5"/>
        <v>0</v>
      </c>
      <c r="J24" s="94" t="str">
        <f t="shared" si="1"/>
        <v>расчет не принят</v>
      </c>
      <c r="K24" s="89"/>
      <c r="L24" s="96">
        <f t="shared" si="2"/>
        <v>0</v>
      </c>
      <c r="N24" s="38"/>
      <c r="O24" s="38"/>
    </row>
    <row r="25" spans="1:16" ht="15" hidden="1" customHeight="1" x14ac:dyDescent="0.25">
      <c r="A25" s="85"/>
      <c r="B25" s="85"/>
      <c r="C25" s="86"/>
      <c r="D25" s="86"/>
      <c r="E25" s="86"/>
      <c r="F25" s="87"/>
      <c r="G25" s="87"/>
      <c r="H25" s="87"/>
      <c r="I25" s="93">
        <f t="shared" si="5"/>
        <v>0</v>
      </c>
      <c r="J25" s="94" t="str">
        <f>IF( I25&lt;18.2,"расчет не принят","истина")</f>
        <v>расчет не принят</v>
      </c>
      <c r="K25" s="89"/>
      <c r="L25" s="96">
        <f t="shared" si="2"/>
        <v>0</v>
      </c>
      <c r="N25" s="38"/>
      <c r="O25" s="38"/>
    </row>
    <row r="26" spans="1:16" ht="15" hidden="1" customHeight="1" x14ac:dyDescent="0.25">
      <c r="A26" s="85"/>
      <c r="B26" s="85"/>
      <c r="C26" s="86"/>
      <c r="D26" s="86"/>
      <c r="E26" s="86"/>
      <c r="F26" s="87"/>
      <c r="G26" s="87"/>
      <c r="H26" s="87"/>
      <c r="I26" s="93">
        <f t="shared" si="5"/>
        <v>0</v>
      </c>
      <c r="J26" s="94" t="str">
        <f t="shared" si="1"/>
        <v>расчет не принят</v>
      </c>
      <c r="K26" s="89"/>
      <c r="L26" s="96">
        <f t="shared" si="2"/>
        <v>0</v>
      </c>
      <c r="N26" s="38"/>
      <c r="O26" s="38"/>
      <c r="P26" s="327"/>
    </row>
    <row r="27" spans="1:16" ht="15" hidden="1" customHeight="1" x14ac:dyDescent="0.25">
      <c r="A27" s="85"/>
      <c r="B27" s="85"/>
      <c r="C27" s="86"/>
      <c r="D27" s="86"/>
      <c r="E27" s="86"/>
      <c r="F27" s="87"/>
      <c r="G27" s="87"/>
      <c r="H27" s="87"/>
      <c r="I27" s="93">
        <f t="shared" si="5"/>
        <v>0</v>
      </c>
      <c r="J27" s="94" t="str">
        <f t="shared" si="1"/>
        <v>расчет не принят</v>
      </c>
      <c r="K27" s="89"/>
      <c r="L27" s="96">
        <f t="shared" si="2"/>
        <v>0</v>
      </c>
      <c r="N27" s="38"/>
      <c r="O27" s="38"/>
    </row>
    <row r="28" spans="1:16" ht="15" hidden="1" customHeight="1" x14ac:dyDescent="0.25">
      <c r="A28" s="85"/>
      <c r="B28" s="85"/>
      <c r="C28" s="86"/>
      <c r="D28" s="86"/>
      <c r="E28" s="86"/>
      <c r="F28" s="87"/>
      <c r="G28" s="87"/>
      <c r="H28" s="87"/>
      <c r="I28" s="93">
        <f t="shared" si="5"/>
        <v>0</v>
      </c>
      <c r="J28" s="94" t="str">
        <f t="shared" si="1"/>
        <v>расчет не принят</v>
      </c>
      <c r="K28" s="89"/>
      <c r="L28" s="96">
        <f t="shared" si="2"/>
        <v>0</v>
      </c>
      <c r="N28" s="38"/>
      <c r="O28" s="38"/>
    </row>
    <row r="29" spans="1:16" ht="15" hidden="1" customHeight="1" x14ac:dyDescent="0.25">
      <c r="A29" s="85"/>
      <c r="B29" s="85"/>
      <c r="C29" s="86"/>
      <c r="D29" s="86"/>
      <c r="E29" s="86"/>
      <c r="F29" s="87"/>
      <c r="G29" s="87"/>
      <c r="H29" s="87"/>
      <c r="I29" s="93">
        <f t="shared" si="5"/>
        <v>0</v>
      </c>
      <c r="J29" s="94" t="str">
        <f t="shared" si="1"/>
        <v>расчет не принят</v>
      </c>
      <c r="K29" s="89"/>
      <c r="L29" s="96">
        <f t="shared" si="2"/>
        <v>0</v>
      </c>
      <c r="N29" s="38"/>
      <c r="O29" s="38"/>
    </row>
    <row r="30" spans="1:16" ht="15" hidden="1" customHeight="1" x14ac:dyDescent="0.25">
      <c r="A30" s="85"/>
      <c r="B30" s="85"/>
      <c r="C30" s="86"/>
      <c r="D30" s="86"/>
      <c r="E30" s="86"/>
      <c r="F30" s="87"/>
      <c r="G30" s="87"/>
      <c r="H30" s="87"/>
      <c r="I30" s="93">
        <f t="shared" si="5"/>
        <v>0</v>
      </c>
      <c r="J30" s="94" t="str">
        <f t="shared" si="1"/>
        <v>расчет не принят</v>
      </c>
      <c r="K30" s="89"/>
      <c r="L30" s="96">
        <f t="shared" si="2"/>
        <v>0</v>
      </c>
      <c r="N30" s="38"/>
      <c r="O30" s="38"/>
    </row>
    <row r="31" spans="1:16" ht="15" hidden="1" customHeight="1" x14ac:dyDescent="0.25">
      <c r="A31" s="85"/>
      <c r="B31" s="85"/>
      <c r="C31" s="86"/>
      <c r="D31" s="86"/>
      <c r="E31" s="86"/>
      <c r="F31" s="87"/>
      <c r="G31" s="87"/>
      <c r="H31" s="87"/>
      <c r="I31" s="93">
        <f t="shared" si="5"/>
        <v>0</v>
      </c>
      <c r="J31" s="94" t="str">
        <f t="shared" si="1"/>
        <v>расчет не принят</v>
      </c>
      <c r="K31" s="89"/>
      <c r="L31" s="96">
        <f t="shared" si="2"/>
        <v>0</v>
      </c>
      <c r="N31" s="38"/>
      <c r="O31" s="38"/>
    </row>
    <row r="32" spans="1:16" ht="15" hidden="1" customHeight="1" x14ac:dyDescent="0.25">
      <c r="A32" s="85"/>
      <c r="B32" s="85"/>
      <c r="C32" s="86"/>
      <c r="D32" s="86"/>
      <c r="E32" s="86"/>
      <c r="F32" s="87"/>
      <c r="G32" s="87"/>
      <c r="H32" s="87"/>
      <c r="I32" s="93">
        <f t="shared" si="5"/>
        <v>0</v>
      </c>
      <c r="J32" s="94" t="str">
        <f t="shared" si="1"/>
        <v>расчет не принят</v>
      </c>
      <c r="K32" s="89"/>
      <c r="L32" s="96">
        <f t="shared" si="2"/>
        <v>0</v>
      </c>
      <c r="N32" s="38"/>
      <c r="O32" s="38"/>
    </row>
    <row r="33" spans="1:15" ht="15" hidden="1" customHeight="1" x14ac:dyDescent="0.25">
      <c r="A33" s="85"/>
      <c r="B33" s="85"/>
      <c r="C33" s="86"/>
      <c r="D33" s="86"/>
      <c r="E33" s="86"/>
      <c r="F33" s="87"/>
      <c r="G33" s="87"/>
      <c r="H33" s="87"/>
      <c r="I33" s="93">
        <f t="shared" si="5"/>
        <v>0</v>
      </c>
      <c r="J33" s="94" t="str">
        <f t="shared" si="1"/>
        <v>расчет не принят</v>
      </c>
      <c r="K33" s="89"/>
      <c r="L33" s="96">
        <f t="shared" si="2"/>
        <v>0</v>
      </c>
      <c r="N33" s="38"/>
      <c r="O33" s="38"/>
    </row>
    <row r="34" spans="1:15" ht="15" hidden="1" customHeight="1" x14ac:dyDescent="0.25">
      <c r="A34" s="85"/>
      <c r="B34" s="85"/>
      <c r="C34" s="86"/>
      <c r="D34" s="86"/>
      <c r="E34" s="86"/>
      <c r="F34" s="87"/>
      <c r="G34" s="87"/>
      <c r="H34" s="87"/>
      <c r="I34" s="93">
        <f t="shared" si="5"/>
        <v>0</v>
      </c>
      <c r="J34" s="94" t="str">
        <f t="shared" si="1"/>
        <v>расчет не принят</v>
      </c>
      <c r="K34" s="89"/>
      <c r="L34" s="96">
        <f t="shared" si="2"/>
        <v>0</v>
      </c>
      <c r="N34" s="38"/>
      <c r="O34" s="38"/>
    </row>
    <row r="35" spans="1:15" ht="15" hidden="1" customHeight="1" x14ac:dyDescent="0.25">
      <c r="A35" s="85"/>
      <c r="B35" s="85"/>
      <c r="C35" s="86"/>
      <c r="D35" s="86"/>
      <c r="E35" s="86"/>
      <c r="F35" s="87"/>
      <c r="G35" s="87"/>
      <c r="H35" s="87"/>
      <c r="I35" s="93">
        <f t="shared" si="5"/>
        <v>0</v>
      </c>
      <c r="J35" s="94" t="str">
        <f t="shared" si="1"/>
        <v>расчет не принят</v>
      </c>
      <c r="K35" s="89"/>
      <c r="L35" s="96">
        <f t="shared" si="2"/>
        <v>0</v>
      </c>
      <c r="N35" s="38"/>
      <c r="O35" s="38"/>
    </row>
    <row r="36" spans="1:15" ht="15" hidden="1" customHeight="1" x14ac:dyDescent="0.25">
      <c r="A36" s="85"/>
      <c r="B36" s="85"/>
      <c r="C36" s="86"/>
      <c r="D36" s="86"/>
      <c r="E36" s="86"/>
      <c r="F36" s="87"/>
      <c r="G36" s="87"/>
      <c r="H36" s="87"/>
      <c r="I36" s="93">
        <f t="shared" si="5"/>
        <v>0</v>
      </c>
      <c r="J36" s="94" t="str">
        <f t="shared" si="1"/>
        <v>расчет не принят</v>
      </c>
      <c r="K36" s="89"/>
      <c r="L36" s="96">
        <f t="shared" si="2"/>
        <v>0</v>
      </c>
      <c r="N36" s="38"/>
      <c r="O36" s="38"/>
    </row>
    <row r="37" spans="1:15" ht="15" hidden="1" customHeight="1" x14ac:dyDescent="0.25">
      <c r="A37" s="85"/>
      <c r="B37" s="85"/>
      <c r="C37" s="86"/>
      <c r="D37" s="86"/>
      <c r="E37" s="86"/>
      <c r="F37" s="87"/>
      <c r="G37" s="87"/>
      <c r="H37" s="87"/>
      <c r="I37" s="93">
        <f t="shared" si="5"/>
        <v>0</v>
      </c>
      <c r="J37" s="94" t="str">
        <f t="shared" si="1"/>
        <v>расчет не принят</v>
      </c>
      <c r="K37" s="89"/>
      <c r="L37" s="96">
        <f t="shared" si="2"/>
        <v>0</v>
      </c>
      <c r="N37" s="38"/>
      <c r="O37" s="38"/>
    </row>
    <row r="38" spans="1:15" ht="15" hidden="1" customHeight="1" x14ac:dyDescent="0.25">
      <c r="A38" s="85"/>
      <c r="B38" s="85"/>
      <c r="C38" s="86"/>
      <c r="D38" s="86"/>
      <c r="E38" s="86"/>
      <c r="F38" s="87"/>
      <c r="G38" s="87"/>
      <c r="H38" s="87"/>
      <c r="I38" s="93">
        <f t="shared" si="5"/>
        <v>0</v>
      </c>
      <c r="J38" s="94" t="str">
        <f t="shared" si="1"/>
        <v>расчет не принят</v>
      </c>
      <c r="K38" s="89"/>
      <c r="L38" s="96">
        <f t="shared" si="2"/>
        <v>0</v>
      </c>
      <c r="N38" s="38"/>
      <c r="O38" s="38"/>
    </row>
    <row r="39" spans="1:15" ht="15" hidden="1" customHeight="1" x14ac:dyDescent="0.25">
      <c r="A39" s="85"/>
      <c r="B39" s="85"/>
      <c r="C39" s="86"/>
      <c r="D39" s="86"/>
      <c r="E39" s="86"/>
      <c r="F39" s="87"/>
      <c r="G39" s="87"/>
      <c r="H39" s="87"/>
      <c r="I39" s="93">
        <f t="shared" si="5"/>
        <v>0</v>
      </c>
      <c r="J39" s="94" t="str">
        <f t="shared" si="1"/>
        <v>расчет не принят</v>
      </c>
      <c r="K39" s="89"/>
      <c r="L39" s="96">
        <f t="shared" si="2"/>
        <v>0</v>
      </c>
      <c r="N39" s="38"/>
      <c r="O39" s="38"/>
    </row>
    <row r="40" spans="1:15" ht="15" hidden="1" customHeight="1" x14ac:dyDescent="0.25">
      <c r="A40" s="85"/>
      <c r="B40" s="85"/>
      <c r="C40" s="86"/>
      <c r="D40" s="86"/>
      <c r="E40" s="86"/>
      <c r="F40" s="87"/>
      <c r="G40" s="87"/>
      <c r="H40" s="87"/>
      <c r="I40" s="93">
        <f t="shared" si="5"/>
        <v>0</v>
      </c>
      <c r="J40" s="94" t="str">
        <f t="shared" si="1"/>
        <v>расчет не принят</v>
      </c>
      <c r="K40" s="89"/>
      <c r="L40" s="96">
        <f t="shared" si="2"/>
        <v>0</v>
      </c>
      <c r="N40" s="38"/>
      <c r="O40" s="38"/>
    </row>
    <row r="41" spans="1:15" ht="15" hidden="1" customHeight="1" x14ac:dyDescent="0.25">
      <c r="A41" s="85"/>
      <c r="B41" s="85"/>
      <c r="C41" s="86"/>
      <c r="D41" s="86"/>
      <c r="E41" s="86"/>
      <c r="F41" s="87"/>
      <c r="G41" s="87"/>
      <c r="H41" s="87"/>
      <c r="I41" s="93">
        <f t="shared" si="5"/>
        <v>0</v>
      </c>
      <c r="J41" s="94" t="str">
        <f t="shared" si="1"/>
        <v>расчет не принят</v>
      </c>
      <c r="K41" s="89"/>
      <c r="L41" s="96">
        <f t="shared" si="2"/>
        <v>0</v>
      </c>
      <c r="N41" s="38"/>
      <c r="O41" s="38"/>
    </row>
    <row r="42" spans="1:15" ht="15" hidden="1" customHeight="1" x14ac:dyDescent="0.25">
      <c r="A42" s="85"/>
      <c r="B42" s="85"/>
      <c r="C42" s="86"/>
      <c r="D42" s="86"/>
      <c r="E42" s="86"/>
      <c r="F42" s="87"/>
      <c r="G42" s="87"/>
      <c r="H42" s="87"/>
      <c r="I42" s="93">
        <f t="shared" si="5"/>
        <v>0</v>
      </c>
      <c r="J42" s="94" t="str">
        <f t="shared" si="1"/>
        <v>расчет не принят</v>
      </c>
      <c r="K42" s="89"/>
      <c r="L42" s="96">
        <f t="shared" si="2"/>
        <v>0</v>
      </c>
      <c r="N42" s="38"/>
      <c r="O42" s="38"/>
    </row>
    <row r="43" spans="1:15" ht="15" hidden="1" customHeight="1" x14ac:dyDescent="0.25">
      <c r="A43" s="85"/>
      <c r="B43" s="85"/>
      <c r="C43" s="86"/>
      <c r="D43" s="86"/>
      <c r="E43" s="86"/>
      <c r="F43" s="87"/>
      <c r="G43" s="87"/>
      <c r="H43" s="87"/>
      <c r="I43" s="93">
        <f t="shared" si="5"/>
        <v>0</v>
      </c>
      <c r="J43" s="94" t="str">
        <f t="shared" si="1"/>
        <v>расчет не принят</v>
      </c>
      <c r="K43" s="89"/>
      <c r="L43" s="96">
        <f t="shared" si="2"/>
        <v>0</v>
      </c>
      <c r="N43" s="38"/>
      <c r="O43" s="38"/>
    </row>
    <row r="44" spans="1:15" ht="15" hidden="1" customHeight="1" x14ac:dyDescent="0.25">
      <c r="A44" s="85"/>
      <c r="B44" s="85"/>
      <c r="C44" s="86"/>
      <c r="D44" s="86"/>
      <c r="E44" s="86"/>
      <c r="F44" s="87"/>
      <c r="G44" s="87"/>
      <c r="H44" s="87"/>
      <c r="I44" s="93">
        <f t="shared" si="5"/>
        <v>0</v>
      </c>
      <c r="J44" s="94" t="str">
        <f t="shared" si="1"/>
        <v>расчет не принят</v>
      </c>
      <c r="K44" s="89"/>
      <c r="L44" s="96">
        <f t="shared" si="2"/>
        <v>0</v>
      </c>
      <c r="N44" s="38"/>
      <c r="O44" s="38"/>
    </row>
    <row r="45" spans="1:15" ht="15" hidden="1" customHeight="1" x14ac:dyDescent="0.25">
      <c r="A45" s="85"/>
      <c r="B45" s="85"/>
      <c r="C45" s="86"/>
      <c r="D45" s="86"/>
      <c r="E45" s="86"/>
      <c r="F45" s="87"/>
      <c r="G45" s="87"/>
      <c r="H45" s="87"/>
      <c r="I45" s="93">
        <f t="shared" si="5"/>
        <v>0</v>
      </c>
      <c r="J45" s="94" t="str">
        <f t="shared" si="1"/>
        <v>расчет не принят</v>
      </c>
      <c r="K45" s="89"/>
      <c r="L45" s="96">
        <f t="shared" si="2"/>
        <v>0</v>
      </c>
      <c r="N45" s="38"/>
      <c r="O45" s="38"/>
    </row>
    <row r="46" spans="1:15" ht="15" hidden="1" customHeight="1" x14ac:dyDescent="0.25">
      <c r="A46" s="85"/>
      <c r="B46" s="85"/>
      <c r="C46" s="86"/>
      <c r="D46" s="86"/>
      <c r="E46" s="86"/>
      <c r="F46" s="87"/>
      <c r="G46" s="87"/>
      <c r="H46" s="87"/>
      <c r="I46" s="93">
        <f t="shared" si="5"/>
        <v>0</v>
      </c>
      <c r="J46" s="94" t="str">
        <f t="shared" si="1"/>
        <v>расчет не принят</v>
      </c>
      <c r="K46" s="89"/>
      <c r="L46" s="96">
        <f t="shared" si="2"/>
        <v>0</v>
      </c>
      <c r="N46" s="38"/>
      <c r="O46" s="38"/>
    </row>
    <row r="47" spans="1:15" ht="15" hidden="1" customHeight="1" x14ac:dyDescent="0.25">
      <c r="A47" s="85"/>
      <c r="B47" s="85"/>
      <c r="C47" s="86"/>
      <c r="D47" s="86"/>
      <c r="E47" s="86"/>
      <c r="F47" s="87"/>
      <c r="G47" s="87"/>
      <c r="H47" s="87"/>
      <c r="I47" s="93">
        <f t="shared" si="5"/>
        <v>0</v>
      </c>
      <c r="J47" s="94" t="str">
        <f t="shared" si="1"/>
        <v>расчет не принят</v>
      </c>
      <c r="K47" s="89"/>
      <c r="L47" s="96">
        <f t="shared" si="2"/>
        <v>0</v>
      </c>
      <c r="N47" s="38"/>
      <c r="O47" s="38"/>
    </row>
    <row r="48" spans="1:15" ht="15" hidden="1" customHeight="1" x14ac:dyDescent="0.25">
      <c r="A48" s="85"/>
      <c r="B48" s="85"/>
      <c r="C48" s="86"/>
      <c r="D48" s="86"/>
      <c r="E48" s="86"/>
      <c r="F48" s="87"/>
      <c r="G48" s="87"/>
      <c r="H48" s="87"/>
      <c r="I48" s="93">
        <f t="shared" si="5"/>
        <v>0</v>
      </c>
      <c r="J48" s="94" t="str">
        <f t="shared" si="1"/>
        <v>расчет не принят</v>
      </c>
      <c r="K48" s="89"/>
      <c r="L48" s="96">
        <f t="shared" si="2"/>
        <v>0</v>
      </c>
      <c r="N48" s="38"/>
      <c r="O48" s="38"/>
    </row>
    <row r="49" spans="1:23" ht="15" hidden="1" customHeight="1" x14ac:dyDescent="0.25">
      <c r="A49" s="85"/>
      <c r="B49" s="85"/>
      <c r="C49" s="86"/>
      <c r="D49" s="86"/>
      <c r="E49" s="86"/>
      <c r="F49" s="87"/>
      <c r="G49" s="87"/>
      <c r="H49" s="87"/>
      <c r="I49" s="93">
        <f t="shared" si="5"/>
        <v>0</v>
      </c>
      <c r="J49" s="94" t="str">
        <f t="shared" si="1"/>
        <v>расчет не принят</v>
      </c>
      <c r="K49" s="89"/>
      <c r="L49" s="96">
        <f t="shared" si="2"/>
        <v>0</v>
      </c>
      <c r="N49" s="38"/>
      <c r="O49" s="38"/>
    </row>
    <row r="50" spans="1:23" ht="15" hidden="1" customHeight="1" x14ac:dyDescent="0.25">
      <c r="A50" s="85"/>
      <c r="B50" s="85"/>
      <c r="C50" s="86"/>
      <c r="D50" s="86"/>
      <c r="E50" s="86"/>
      <c r="F50" s="87"/>
      <c r="G50" s="87"/>
      <c r="H50" s="87"/>
      <c r="I50" s="93">
        <f t="shared" si="5"/>
        <v>0</v>
      </c>
      <c r="J50" s="94" t="str">
        <f t="shared" si="1"/>
        <v>расчет не принят</v>
      </c>
      <c r="K50" s="89"/>
      <c r="L50" s="96">
        <f t="shared" si="2"/>
        <v>0</v>
      </c>
      <c r="N50" s="38"/>
      <c r="O50" s="38"/>
    </row>
    <row r="51" spans="1:23" ht="15" hidden="1" customHeight="1" x14ac:dyDescent="0.25">
      <c r="A51" s="85"/>
      <c r="B51" s="85"/>
      <c r="C51" s="86"/>
      <c r="D51" s="86"/>
      <c r="E51" s="86"/>
      <c r="F51" s="87"/>
      <c r="G51" s="87"/>
      <c r="H51" s="87"/>
      <c r="I51" s="93">
        <f t="shared" si="5"/>
        <v>0</v>
      </c>
      <c r="J51" s="94" t="str">
        <f t="shared" si="1"/>
        <v>расчет не принят</v>
      </c>
      <c r="K51" s="89"/>
      <c r="L51" s="96">
        <f t="shared" si="2"/>
        <v>0</v>
      </c>
      <c r="N51" s="38"/>
      <c r="O51" s="38"/>
    </row>
    <row r="52" spans="1:23" ht="15" hidden="1" customHeight="1" x14ac:dyDescent="0.25">
      <c r="A52" s="85"/>
      <c r="B52" s="85"/>
      <c r="C52" s="86"/>
      <c r="D52" s="86"/>
      <c r="E52" s="86"/>
      <c r="F52" s="87"/>
      <c r="G52" s="87"/>
      <c r="H52" s="87"/>
      <c r="I52" s="93">
        <f t="shared" si="5"/>
        <v>0</v>
      </c>
      <c r="J52" s="94" t="str">
        <f t="shared" si="1"/>
        <v>расчет не принят</v>
      </c>
      <c r="K52" s="89"/>
      <c r="L52" s="96">
        <f t="shared" si="2"/>
        <v>0</v>
      </c>
      <c r="N52" s="38"/>
      <c r="O52" s="38"/>
    </row>
    <row r="53" spans="1:23" ht="15" hidden="1" customHeight="1" x14ac:dyDescent="0.25">
      <c r="A53" s="85"/>
      <c r="B53" s="85"/>
      <c r="C53" s="86"/>
      <c r="D53" s="86"/>
      <c r="E53" s="86"/>
      <c r="F53" s="87"/>
      <c r="G53" s="87"/>
      <c r="H53" s="87"/>
      <c r="I53" s="93">
        <f t="shared" si="5"/>
        <v>0</v>
      </c>
      <c r="J53" s="94" t="str">
        <f t="shared" si="1"/>
        <v>расчет не принят</v>
      </c>
      <c r="K53" s="89"/>
      <c r="L53" s="96">
        <f t="shared" si="2"/>
        <v>0</v>
      </c>
      <c r="N53" s="38"/>
      <c r="O53" s="38"/>
    </row>
    <row r="54" spans="1:23" ht="15" hidden="1" customHeight="1" x14ac:dyDescent="0.25">
      <c r="A54" s="85"/>
      <c r="B54" s="85"/>
      <c r="C54" s="86"/>
      <c r="D54" s="86"/>
      <c r="E54" s="86"/>
      <c r="F54" s="87"/>
      <c r="G54" s="87"/>
      <c r="H54" s="87"/>
      <c r="I54" s="93">
        <f t="shared" si="5"/>
        <v>0</v>
      </c>
      <c r="J54" s="94" t="str">
        <f t="shared" si="1"/>
        <v>расчет не принят</v>
      </c>
      <c r="K54" s="89"/>
      <c r="L54" s="96">
        <f t="shared" si="2"/>
        <v>0</v>
      </c>
      <c r="N54" s="38"/>
      <c r="O54" s="38"/>
    </row>
    <row r="55" spans="1:23" ht="15" hidden="1" customHeight="1" x14ac:dyDescent="0.25">
      <c r="A55" s="85"/>
      <c r="B55" s="85"/>
      <c r="C55" s="86"/>
      <c r="D55" s="86"/>
      <c r="E55" s="86"/>
      <c r="F55" s="87"/>
      <c r="G55" s="87"/>
      <c r="H55" s="87"/>
      <c r="I55" s="93">
        <f t="shared" si="5"/>
        <v>0</v>
      </c>
      <c r="J55" s="94" t="str">
        <f t="shared" si="1"/>
        <v>расчет не принят</v>
      </c>
      <c r="K55" s="89"/>
      <c r="L55" s="96">
        <f t="shared" si="2"/>
        <v>0</v>
      </c>
      <c r="N55" s="38"/>
      <c r="O55" s="38"/>
    </row>
    <row r="56" spans="1:23" ht="15" customHeight="1" x14ac:dyDescent="0.25">
      <c r="A56" s="15" t="s">
        <v>94</v>
      </c>
      <c r="B56" s="90"/>
      <c r="C56" s="88"/>
      <c r="D56" s="88"/>
      <c r="E56" s="88"/>
      <c r="F56" s="88"/>
      <c r="G56" s="88"/>
      <c r="H56" s="88"/>
      <c r="I56" s="93">
        <f>SUM(I6:I55)</f>
        <v>98.697700000000012</v>
      </c>
      <c r="J56" s="95"/>
      <c r="K56" s="91"/>
      <c r="L56" s="97">
        <f>SUM(L6:L55)</f>
        <v>1305.2267265306123</v>
      </c>
      <c r="N56" s="98">
        <f>SUM(N6:N55)</f>
        <v>105.99769585253456</v>
      </c>
      <c r="O56" s="98">
        <f>SUM(O6:O55)</f>
        <v>110.52227342549924</v>
      </c>
    </row>
    <row r="57" spans="1:23" x14ac:dyDescent="0.25">
      <c r="J57" s="92"/>
      <c r="K57" s="92"/>
      <c r="O57" s="39"/>
    </row>
    <row r="58" spans="1:23" x14ac:dyDescent="0.25">
      <c r="K58" s="19">
        <v>213</v>
      </c>
      <c r="L58" s="99">
        <f>L56*30.2%</f>
        <v>394.1784714122449</v>
      </c>
      <c r="N58" s="334">
        <f>N56*30.2%</f>
        <v>32.011304147465438</v>
      </c>
      <c r="O58" s="79">
        <f>O56*30.2%</f>
        <v>33.37772657450077</v>
      </c>
    </row>
    <row r="59" spans="1:23" x14ac:dyDescent="0.25">
      <c r="O59" s="39"/>
    </row>
    <row r="60" spans="1:23" x14ac:dyDescent="0.25">
      <c r="K60" s="100" t="s">
        <v>188</v>
      </c>
      <c r="L60" s="97">
        <f>L56+L58</f>
        <v>1699.4051979428573</v>
      </c>
      <c r="N60" s="335">
        <f>N56+N58</f>
        <v>138.00900000000001</v>
      </c>
      <c r="O60" s="175">
        <f>O56+O58</f>
        <v>143.9</v>
      </c>
      <c r="P60" s="39"/>
    </row>
    <row r="62" spans="1:23" x14ac:dyDescent="0.25">
      <c r="N62" s="19" t="b">
        <f>N60='5-1'!N4+'5-1'!P4</f>
        <v>1</v>
      </c>
      <c r="O62" s="19" t="b">
        <f>O60='5-1'!L4</f>
        <v>1</v>
      </c>
      <c r="S62" s="39"/>
    </row>
    <row r="63" spans="1:23" x14ac:dyDescent="0.25">
      <c r="N63" s="20">
        <v>106</v>
      </c>
    </row>
    <row r="64" spans="1:23" x14ac:dyDescent="0.25">
      <c r="N64" s="39">
        <v>32.010000679999997</v>
      </c>
      <c r="S64" s="39"/>
      <c r="W64" s="333"/>
    </row>
    <row r="65" spans="14:14" x14ac:dyDescent="0.25">
      <c r="N65" s="39">
        <f>N63+N64</f>
        <v>138.01000067999999</v>
      </c>
    </row>
  </sheetData>
  <sheetProtection password="C7A7" sheet="1" objects="1" scenarios="1" formatCells="0" formatColumns="0" formatRows="0" insertRows="0"/>
  <mergeCells count="14">
    <mergeCell ref="O3:O5"/>
    <mergeCell ref="L3:L5"/>
    <mergeCell ref="K3:K5"/>
    <mergeCell ref="N3:N5"/>
    <mergeCell ref="B3:B5"/>
    <mergeCell ref="A3:A5"/>
    <mergeCell ref="C3:C5"/>
    <mergeCell ref="D3:D5"/>
    <mergeCell ref="J3:J5"/>
    <mergeCell ref="E3:E5"/>
    <mergeCell ref="F3:F5"/>
    <mergeCell ref="G3:G5"/>
    <mergeCell ref="H3:H5"/>
    <mergeCell ref="I3:I5"/>
  </mergeCells>
  <conditionalFormatting sqref="J6:J55">
    <cfRule type="containsText" dxfId="1" priority="1" operator="containsText" text="расчет не принят">
      <formula>NOT(ISERROR(SEARCH("расчет не принят",J6)))</formula>
    </cfRule>
    <cfRule type="containsText" dxfId="0" priority="2" operator="containsText" text="истина">
      <formula>NOT(ISERROR(SEARCH("истина",J6)))</formula>
    </cfRule>
  </conditionalFormatting>
  <pageMargins left="0" right="0" top="0.34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opLeftCell="C1" zoomScale="90" zoomScaleNormal="90" workbookViewId="0">
      <selection activeCell="E28" sqref="E28"/>
    </sheetView>
  </sheetViews>
  <sheetFormatPr defaultColWidth="9.140625" defaultRowHeight="15" x14ac:dyDescent="0.25"/>
  <cols>
    <col min="1" max="1" width="20.85546875" style="19" customWidth="1"/>
    <col min="2" max="2" width="11.7109375" style="19" customWidth="1"/>
    <col min="3" max="3" width="12.5703125" style="19" customWidth="1"/>
    <col min="4" max="4" width="13.5703125" style="19" bestFit="1" customWidth="1"/>
    <col min="5" max="5" width="21.28515625" style="19" customWidth="1"/>
    <col min="6" max="6" width="12.7109375" style="19" customWidth="1"/>
    <col min="7" max="7" width="26.5703125" style="19" customWidth="1"/>
    <col min="8" max="8" width="9" style="19" customWidth="1"/>
    <col min="9" max="9" width="18.5703125" style="19" customWidth="1"/>
    <col min="10" max="10" width="12.28515625" style="19" customWidth="1"/>
    <col min="11" max="11" width="9.140625" style="19"/>
    <col min="12" max="12" width="13.5703125" style="19" customWidth="1"/>
    <col min="13" max="13" width="11.7109375" style="19" customWidth="1"/>
    <col min="14" max="14" width="13" style="19" customWidth="1"/>
    <col min="15" max="15" width="24.7109375" style="19" customWidth="1"/>
    <col min="16" max="16384" width="9.140625" style="19"/>
  </cols>
  <sheetData>
    <row r="1" spans="1:15" ht="15" customHeight="1" x14ac:dyDescent="0.25">
      <c r="A1" s="110"/>
      <c r="B1" s="110"/>
      <c r="C1" s="110"/>
      <c r="D1" s="110"/>
      <c r="E1" s="110"/>
      <c r="I1" s="271"/>
      <c r="J1" s="271"/>
      <c r="K1" s="271"/>
      <c r="L1" s="271"/>
    </row>
    <row r="2" spans="1:15" ht="18.75" x14ac:dyDescent="0.3">
      <c r="A2" s="262" t="s">
        <v>41</v>
      </c>
      <c r="B2" s="262"/>
      <c r="C2" s="263"/>
      <c r="D2" s="264"/>
      <c r="E2" s="265"/>
      <c r="I2" s="272" t="s">
        <v>233</v>
      </c>
      <c r="J2" s="271"/>
      <c r="K2" s="271"/>
      <c r="L2" s="271"/>
    </row>
    <row r="3" spans="1:15" ht="15" customHeight="1" x14ac:dyDescent="0.25">
      <c r="A3" s="110"/>
      <c r="B3" s="110"/>
      <c r="C3" s="110"/>
      <c r="D3" s="110"/>
      <c r="E3" s="110"/>
      <c r="I3" s="111"/>
      <c r="J3" s="111"/>
      <c r="K3" s="111"/>
      <c r="L3" s="111"/>
    </row>
    <row r="4" spans="1:15" ht="15.6" customHeight="1" x14ac:dyDescent="0.25">
      <c r="A4" s="401" t="s">
        <v>42</v>
      </c>
      <c r="B4" s="387" t="s">
        <v>43</v>
      </c>
      <c r="C4" s="405" t="s">
        <v>226</v>
      </c>
      <c r="D4" s="405"/>
      <c r="E4" s="405"/>
      <c r="F4" s="370" t="s">
        <v>204</v>
      </c>
      <c r="G4" s="398" t="s">
        <v>185</v>
      </c>
      <c r="I4" s="406"/>
      <c r="J4" s="402" t="s">
        <v>226</v>
      </c>
      <c r="K4" s="403"/>
      <c r="L4" s="404"/>
      <c r="M4" s="370" t="s">
        <v>204</v>
      </c>
      <c r="N4" s="398" t="s">
        <v>185</v>
      </c>
    </row>
    <row r="5" spans="1:15" ht="30.75" customHeight="1" x14ac:dyDescent="0.25">
      <c r="A5" s="401"/>
      <c r="B5" s="388"/>
      <c r="C5" s="405" t="s">
        <v>44</v>
      </c>
      <c r="D5" s="405" t="s">
        <v>45</v>
      </c>
      <c r="E5" s="405" t="s">
        <v>46</v>
      </c>
      <c r="F5" s="371"/>
      <c r="G5" s="399"/>
      <c r="I5" s="406"/>
      <c r="J5" s="112" t="s">
        <v>64</v>
      </c>
      <c r="K5" s="112" t="s">
        <v>65</v>
      </c>
      <c r="L5" s="112" t="s">
        <v>66</v>
      </c>
      <c r="M5" s="371"/>
      <c r="N5" s="399"/>
    </row>
    <row r="6" spans="1:15" ht="15.6" customHeight="1" x14ac:dyDescent="0.25">
      <c r="A6" s="401"/>
      <c r="B6" s="388"/>
      <c r="C6" s="405"/>
      <c r="D6" s="405"/>
      <c r="E6" s="405"/>
      <c r="F6" s="371"/>
      <c r="G6" s="399"/>
      <c r="I6" s="406"/>
      <c r="J6" s="113" t="s">
        <v>67</v>
      </c>
      <c r="K6" s="113" t="s">
        <v>40</v>
      </c>
      <c r="L6" s="113" t="s">
        <v>67</v>
      </c>
      <c r="M6" s="371"/>
      <c r="N6" s="399"/>
    </row>
    <row r="7" spans="1:15" ht="15.75" x14ac:dyDescent="0.25">
      <c r="A7" s="401"/>
      <c r="B7" s="389"/>
      <c r="C7" s="13" t="s">
        <v>47</v>
      </c>
      <c r="D7" s="13" t="s">
        <v>48</v>
      </c>
      <c r="E7" s="13" t="s">
        <v>48</v>
      </c>
      <c r="F7" s="372"/>
      <c r="G7" s="400"/>
      <c r="I7" s="114">
        <v>1</v>
      </c>
      <c r="J7" s="114">
        <v>2</v>
      </c>
      <c r="K7" s="114">
        <v>3</v>
      </c>
      <c r="L7" s="114">
        <v>4</v>
      </c>
      <c r="M7" s="372"/>
      <c r="N7" s="400"/>
    </row>
    <row r="8" spans="1:15" ht="18.75" x14ac:dyDescent="0.3">
      <c r="A8" s="14" t="s">
        <v>49</v>
      </c>
      <c r="B8" s="17" t="s">
        <v>50</v>
      </c>
      <c r="C8" s="349">
        <v>95</v>
      </c>
      <c r="D8" s="349">
        <v>2.2588941999999999</v>
      </c>
      <c r="E8" s="352">
        <f>C8*D8</f>
        <v>214.59494899999999</v>
      </c>
      <c r="F8" s="350">
        <v>2.5</v>
      </c>
      <c r="G8" s="357">
        <f>E8+F8</f>
        <v>217.09494899999999</v>
      </c>
      <c r="I8" s="260" t="s">
        <v>68</v>
      </c>
      <c r="J8" s="203">
        <v>5254.4818100000002</v>
      </c>
      <c r="K8" s="204">
        <v>1.5</v>
      </c>
      <c r="L8" s="354">
        <f>J8/100*K8</f>
        <v>78.817227150000008</v>
      </c>
      <c r="M8" s="198"/>
      <c r="N8" s="199">
        <f>L8+M8</f>
        <v>78.817227150000008</v>
      </c>
    </row>
    <row r="9" spans="1:15" ht="39.75" x14ac:dyDescent="0.3">
      <c r="A9" s="14" t="s">
        <v>51</v>
      </c>
      <c r="B9" s="17" t="s">
        <v>52</v>
      </c>
      <c r="C9" s="349">
        <v>30500</v>
      </c>
      <c r="D9" s="349">
        <v>6.3369999999999998E-3</v>
      </c>
      <c r="E9" s="352">
        <f t="shared" ref="E9:E13" si="0">C9*D9</f>
        <v>193.27849999999998</v>
      </c>
      <c r="F9" s="350">
        <v>12.7</v>
      </c>
      <c r="G9" s="357">
        <f t="shared" ref="G9:G16" si="1">E9+F9</f>
        <v>205.97849999999997</v>
      </c>
      <c r="I9" s="261" t="s">
        <v>217</v>
      </c>
      <c r="J9" s="203">
        <v>18723.797999999999</v>
      </c>
      <c r="K9" s="204">
        <v>2.2000000000000002</v>
      </c>
      <c r="L9" s="354">
        <f>J9/100*K9</f>
        <v>411.92355600000002</v>
      </c>
      <c r="M9" s="198"/>
      <c r="N9" s="199">
        <f t="shared" ref="N9" si="2">L9+M9</f>
        <v>411.92355600000002</v>
      </c>
    </row>
    <row r="10" spans="1:15" ht="30.75" x14ac:dyDescent="0.3">
      <c r="A10" s="14" t="s">
        <v>53</v>
      </c>
      <c r="B10" s="17" t="s">
        <v>54</v>
      </c>
      <c r="C10" s="349">
        <v>500</v>
      </c>
      <c r="D10" s="349">
        <v>3.4869999999999998E-2</v>
      </c>
      <c r="E10" s="352">
        <f t="shared" si="0"/>
        <v>17.434999999999999</v>
      </c>
      <c r="F10" s="350">
        <v>1</v>
      </c>
      <c r="G10" s="357">
        <f t="shared" si="1"/>
        <v>18.434999999999999</v>
      </c>
      <c r="I10" s="261" t="s">
        <v>69</v>
      </c>
      <c r="J10" s="203">
        <v>1.151538</v>
      </c>
      <c r="K10" s="203">
        <v>24.25</v>
      </c>
      <c r="L10" s="354">
        <f t="shared" ref="L10" si="3">J10/100*K10</f>
        <v>0.27924796499999999</v>
      </c>
      <c r="M10" s="198"/>
      <c r="N10" s="199">
        <f t="shared" ref="N10" si="4">L10+M10</f>
        <v>0.27924796499999999</v>
      </c>
    </row>
    <row r="11" spans="1:15" ht="18.75" x14ac:dyDescent="0.3">
      <c r="A11" s="14" t="s">
        <v>55</v>
      </c>
      <c r="B11" s="17" t="s">
        <v>54</v>
      </c>
      <c r="C11" s="349">
        <v>92</v>
      </c>
      <c r="D11" s="349">
        <v>6.8269999999999997E-3</v>
      </c>
      <c r="E11" s="352">
        <f t="shared" si="0"/>
        <v>0.62808399999999998</v>
      </c>
      <c r="F11" s="350">
        <v>2.5</v>
      </c>
      <c r="G11" s="357">
        <f t="shared" si="1"/>
        <v>3.1280839999999999</v>
      </c>
      <c r="I11" s="273" t="s">
        <v>70</v>
      </c>
      <c r="J11" s="205" t="s">
        <v>59</v>
      </c>
      <c r="K11" s="205" t="s">
        <v>59</v>
      </c>
      <c r="L11" s="355">
        <f t="shared" ref="L11:M11" si="5">L8+L9+L10</f>
        <v>491.02003111500005</v>
      </c>
      <c r="M11" s="202">
        <f t="shared" si="5"/>
        <v>0</v>
      </c>
      <c r="N11" s="241">
        <f>N8+N9+N10</f>
        <v>491.02003111500005</v>
      </c>
    </row>
    <row r="12" spans="1:15" ht="30.75" x14ac:dyDescent="0.3">
      <c r="A12" s="14" t="s">
        <v>56</v>
      </c>
      <c r="B12" s="17" t="s">
        <v>54</v>
      </c>
      <c r="C12" s="349"/>
      <c r="D12" s="349"/>
      <c r="E12" s="352">
        <f t="shared" si="0"/>
        <v>0</v>
      </c>
      <c r="F12" s="350"/>
      <c r="G12" s="357">
        <f t="shared" si="1"/>
        <v>0</v>
      </c>
      <c r="L12" s="356"/>
    </row>
    <row r="13" spans="1:15" ht="30.75" x14ac:dyDescent="0.3">
      <c r="A13" s="14" t="s">
        <v>57</v>
      </c>
      <c r="B13" s="17" t="s">
        <v>54</v>
      </c>
      <c r="C13" s="349">
        <v>500</v>
      </c>
      <c r="D13" s="349">
        <v>0.12074</v>
      </c>
      <c r="E13" s="352">
        <f t="shared" si="0"/>
        <v>60.37</v>
      </c>
      <c r="F13" s="350">
        <v>1</v>
      </c>
      <c r="G13" s="357">
        <f t="shared" si="1"/>
        <v>61.37</v>
      </c>
    </row>
    <row r="14" spans="1:15" ht="60.75" x14ac:dyDescent="0.3">
      <c r="A14" s="14" t="s">
        <v>58</v>
      </c>
      <c r="B14" s="17"/>
      <c r="C14" s="200" t="s">
        <v>59</v>
      </c>
      <c r="D14" s="200" t="s">
        <v>59</v>
      </c>
      <c r="E14" s="352">
        <f>E15+E16</f>
        <v>0</v>
      </c>
      <c r="F14" s="350"/>
      <c r="G14" s="357">
        <f t="shared" si="1"/>
        <v>0</v>
      </c>
    </row>
    <row r="15" spans="1:15" ht="18.75" x14ac:dyDescent="0.3">
      <c r="A15" s="13" t="s">
        <v>60</v>
      </c>
      <c r="B15" s="17" t="s">
        <v>54</v>
      </c>
      <c r="C15" s="197"/>
      <c r="D15" s="197"/>
      <c r="E15" s="352">
        <f>C15*D15</f>
        <v>0</v>
      </c>
      <c r="F15" s="350"/>
      <c r="G15" s="357">
        <f t="shared" si="1"/>
        <v>0</v>
      </c>
      <c r="O15" s="79"/>
    </row>
    <row r="16" spans="1:15" ht="34.5" customHeight="1" x14ac:dyDescent="0.3">
      <c r="A16" s="13" t="s">
        <v>61</v>
      </c>
      <c r="B16" s="17" t="s">
        <v>62</v>
      </c>
      <c r="C16" s="197"/>
      <c r="D16" s="197"/>
      <c r="E16" s="352">
        <f>C16*D16</f>
        <v>0</v>
      </c>
      <c r="F16" s="350"/>
      <c r="G16" s="357">
        <f t="shared" si="1"/>
        <v>0</v>
      </c>
    </row>
    <row r="17" spans="1:7" ht="18.75" x14ac:dyDescent="0.3">
      <c r="A17" s="16" t="s">
        <v>63</v>
      </c>
      <c r="B17" s="18" t="s">
        <v>59</v>
      </c>
      <c r="C17" s="201" t="s">
        <v>59</v>
      </c>
      <c r="D17" s="201" t="s">
        <v>59</v>
      </c>
      <c r="E17" s="353">
        <f>E8+E9+E10+E11+E12+E13+E14</f>
        <v>486.30653299999994</v>
      </c>
      <c r="F17" s="351">
        <f>SUM(F8:F16)</f>
        <v>19.7</v>
      </c>
      <c r="G17" s="357">
        <f>E17+F17</f>
        <v>506.00653299999993</v>
      </c>
    </row>
    <row r="18" spans="1:7" x14ac:dyDescent="0.25">
      <c r="G18" s="79"/>
    </row>
    <row r="20" spans="1:7" x14ac:dyDescent="0.25">
      <c r="F20" s="19" t="b">
        <f>F17+M11='5-1'!O4</f>
        <v>1</v>
      </c>
    </row>
  </sheetData>
  <sheetProtection password="C7A7" sheet="1" objects="1" scenarios="1" formatCells="0" formatColumns="0" formatRows="0"/>
  <mergeCells count="12">
    <mergeCell ref="N4:N7"/>
    <mergeCell ref="M4:M7"/>
    <mergeCell ref="G4:G7"/>
    <mergeCell ref="A4:A7"/>
    <mergeCell ref="B4:B7"/>
    <mergeCell ref="J4:L4"/>
    <mergeCell ref="C5:C6"/>
    <mergeCell ref="D5:D6"/>
    <mergeCell ref="E5:E6"/>
    <mergeCell ref="I4:I6"/>
    <mergeCell ref="C4:E4"/>
    <mergeCell ref="F4:F7"/>
  </mergeCells>
  <pageMargins left="0" right="0" top="0.53" bottom="0.49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43"/>
  <sheetViews>
    <sheetView zoomScale="87" zoomScaleNormal="87" workbookViewId="0">
      <pane xSplit="2" ySplit="6" topLeftCell="U23" activePane="bottomRight" state="frozen"/>
      <selection pane="topRight" activeCell="C1" sqref="C1"/>
      <selection pane="bottomLeft" activeCell="A6" sqref="A6"/>
      <selection pane="bottomRight" activeCell="D34" sqref="D34"/>
    </sheetView>
  </sheetViews>
  <sheetFormatPr defaultColWidth="8.85546875" defaultRowHeight="15.75" x14ac:dyDescent="0.25"/>
  <cols>
    <col min="1" max="1" width="41.28515625" style="69" customWidth="1"/>
    <col min="2" max="2" width="9.7109375" style="69" customWidth="1"/>
    <col min="3" max="3" width="28.5703125" style="69" customWidth="1"/>
    <col min="4" max="4" width="25.85546875" style="123" customWidth="1"/>
    <col min="5" max="6" width="24.28515625" style="123" customWidth="1"/>
    <col min="7" max="7" width="26.7109375" style="123" customWidth="1"/>
    <col min="8" max="8" width="21.42578125" style="123" customWidth="1"/>
    <col min="9" max="9" width="19.85546875" style="123" customWidth="1"/>
    <col min="10" max="10" width="21.28515625" style="123" customWidth="1"/>
    <col min="11" max="11" width="20" style="123" customWidth="1"/>
    <col min="12" max="12" width="22.7109375" style="123" customWidth="1"/>
    <col min="13" max="14" width="20.140625" style="123" customWidth="1"/>
    <col min="15" max="15" width="19.42578125" style="123" customWidth="1"/>
    <col min="16" max="16" width="23.28515625" style="123" customWidth="1"/>
    <col min="17" max="17" width="22" style="123" customWidth="1"/>
    <col min="18" max="19" width="15.42578125" style="123" customWidth="1"/>
    <col min="20" max="20" width="18" style="123" customWidth="1"/>
    <col min="21" max="25" width="15.42578125" style="123" customWidth="1"/>
    <col min="26" max="26" width="18.28515625" style="123" customWidth="1"/>
    <col min="27" max="27" width="21.140625" style="69" customWidth="1"/>
    <col min="28" max="28" width="8.85546875" style="69"/>
    <col min="29" max="29" width="19.140625" style="69" customWidth="1"/>
    <col min="30" max="16384" width="8.85546875" style="69"/>
  </cols>
  <sheetData>
    <row r="1" spans="1:29" ht="28.5" x14ac:dyDescent="0.45">
      <c r="A1" s="407" t="s">
        <v>227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</row>
    <row r="2" spans="1:29" ht="15.6" customHeight="1" x14ac:dyDescent="0.25">
      <c r="A2" s="408" t="s">
        <v>93</v>
      </c>
      <c r="B2" s="410"/>
      <c r="C2" s="70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</row>
    <row r="3" spans="1:29" ht="189" customHeight="1" x14ac:dyDescent="0.25">
      <c r="A3" s="409"/>
      <c r="B3" s="410"/>
      <c r="C3" s="53" t="str">
        <f>'1'!D4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</v>
      </c>
      <c r="D3" s="53" t="str">
        <f>'1'!D5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</v>
      </c>
      <c r="E3" s="53" t="str">
        <f>'1'!D6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</v>
      </c>
      <c r="F3" s="53" t="str">
        <f>'1'!D7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</v>
      </c>
      <c r="G3" s="53" t="str">
        <f>'1'!D8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(ВИЧ-инфекции))</v>
      </c>
      <c r="H3" s="54" t="str">
        <f>'1'!D9</f>
        <v>Первичная медико-санитарная помощь, в части профилактики (спортивная медицина*)</v>
      </c>
      <c r="I3" s="54" t="str">
        <f>'1'!D10</f>
        <v>Первичная медико-санитарная помощь, в части профилактики (профпатология*)</v>
      </c>
      <c r="J3" s="54" t="str">
        <f>'1'!D11</f>
        <v>Клиническая лабораторная диагностика</v>
      </c>
      <c r="K3" s="54" t="str">
        <f>'1'!D12</f>
        <v>Рентгенологическая диагностика (передвижной флюорограф)</v>
      </c>
      <c r="L3" s="54" t="str">
        <f>'1'!D13</f>
        <v>*специализированная медицинская помощь в т.ч.лицам без определенного места жительства и не имеющим страховой медицинский полис</v>
      </c>
      <c r="M3" s="54" t="str">
        <f>'1'!C14</f>
        <v>Паллиативная медицинская помощь</v>
      </c>
      <c r="N3" s="54" t="str">
        <f>'1'!C15</f>
        <v>Патологическая анатомия</v>
      </c>
      <c r="O3" s="54" t="str">
        <f>'1'!C16</f>
        <v>Медицинское освидетельствование на состояние опьянения (алкогольного, наркотического или иного токсического)</v>
      </c>
      <c r="P3" s="54" t="str">
        <f>'1'!C17</f>
        <v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v>
      </c>
      <c r="Q3" s="54" t="str">
        <f>'1'!C18</f>
        <v>Констатация смерти вне медицинской организации</v>
      </c>
      <c r="R3" s="71"/>
      <c r="S3" s="71"/>
      <c r="T3" s="71"/>
      <c r="U3" s="71"/>
      <c r="V3" s="71"/>
      <c r="W3" s="71"/>
      <c r="X3" s="71"/>
      <c r="Y3" s="71"/>
      <c r="Z3" s="71" t="s">
        <v>38</v>
      </c>
    </row>
    <row r="4" spans="1:29" ht="34.15" customHeight="1" x14ac:dyDescent="0.25">
      <c r="A4" s="57" t="s">
        <v>134</v>
      </c>
      <c r="B4" s="58"/>
      <c r="C4" s="206">
        <v>529.79999999999995</v>
      </c>
      <c r="D4" s="206">
        <v>529.79999999999995</v>
      </c>
      <c r="E4" s="206">
        <v>529.79999999999995</v>
      </c>
      <c r="F4" s="206">
        <v>529.79999999999995</v>
      </c>
      <c r="G4" s="206">
        <v>529.79999999999995</v>
      </c>
      <c r="H4" s="206">
        <v>529.79999999999995</v>
      </c>
      <c r="I4" s="206">
        <v>529.79999999999995</v>
      </c>
      <c r="J4" s="207">
        <v>201.4</v>
      </c>
      <c r="K4" s="207"/>
      <c r="L4" s="208">
        <v>32762.799999999999</v>
      </c>
      <c r="M4" s="208">
        <v>2435.1999999999998</v>
      </c>
      <c r="N4" s="207"/>
      <c r="O4" s="207">
        <v>590</v>
      </c>
      <c r="P4" s="208">
        <v>2509.6999999999998</v>
      </c>
      <c r="Q4" s="208">
        <v>666.8</v>
      </c>
      <c r="R4" s="209"/>
      <c r="S4" s="209"/>
      <c r="T4" s="209"/>
      <c r="U4" s="209"/>
      <c r="V4" s="209"/>
      <c r="W4" s="209"/>
      <c r="X4" s="209"/>
      <c r="Y4" s="209"/>
      <c r="Z4" s="209"/>
    </row>
    <row r="5" spans="1:29" ht="34.15" customHeight="1" x14ac:dyDescent="0.25">
      <c r="A5" s="46" t="s">
        <v>40</v>
      </c>
      <c r="B5" s="47"/>
      <c r="C5" s="210">
        <f>C6/C4*100</f>
        <v>76.090968305623747</v>
      </c>
      <c r="D5" s="210">
        <f>D6/D4*100</f>
        <v>67.786188028656909</v>
      </c>
      <c r="E5" s="210">
        <f t="shared" ref="E5:L5" si="0">E6/E4*100</f>
        <v>71.663769813077309</v>
      </c>
      <c r="F5" s="210">
        <f t="shared" si="0"/>
        <v>58.510673889118578</v>
      </c>
      <c r="G5" s="210">
        <f t="shared" si="0"/>
        <v>81.234680048058436</v>
      </c>
      <c r="H5" s="210">
        <f t="shared" si="0"/>
        <v>42.727535997411429</v>
      </c>
      <c r="I5" s="210">
        <f t="shared" si="0"/>
        <v>0</v>
      </c>
      <c r="J5" s="210">
        <f t="shared" si="0"/>
        <v>73.555183430273814</v>
      </c>
      <c r="K5" s="210" t="e">
        <f t="shared" si="0"/>
        <v>#DIV/0!</v>
      </c>
      <c r="L5" s="210">
        <f t="shared" si="0"/>
        <v>11.332364755149134</v>
      </c>
      <c r="M5" s="210">
        <f>M6/M4*100</f>
        <v>53.864995514915449</v>
      </c>
      <c r="N5" s="210" t="e">
        <f t="shared" ref="N5:Q5" si="1">N6/N4*100</f>
        <v>#DIV/0!</v>
      </c>
      <c r="O5" s="210">
        <f t="shared" si="1"/>
        <v>0</v>
      </c>
      <c r="P5" s="210">
        <f t="shared" si="1"/>
        <v>63.460016564301945</v>
      </c>
      <c r="Q5" s="210">
        <f t="shared" si="1"/>
        <v>83.420815836832645</v>
      </c>
      <c r="R5" s="211"/>
      <c r="S5" s="211"/>
      <c r="T5" s="211"/>
      <c r="U5" s="211"/>
      <c r="V5" s="211"/>
      <c r="W5" s="211"/>
      <c r="X5" s="211"/>
      <c r="Y5" s="211"/>
      <c r="Z5" s="211"/>
    </row>
    <row r="6" spans="1:29" ht="36.6" customHeight="1" x14ac:dyDescent="0.3">
      <c r="A6" s="67" t="s">
        <v>92</v>
      </c>
      <c r="B6" s="29" t="s">
        <v>91</v>
      </c>
      <c r="C6" s="42">
        <f>C9/C8*1000</f>
        <v>403.12995008319461</v>
      </c>
      <c r="D6" s="59">
        <f t="shared" ref="D6:Y6" si="2">D9/D8*1000</f>
        <v>359.13122417582423</v>
      </c>
      <c r="E6" s="59">
        <f t="shared" si="2"/>
        <v>379.67465246968351</v>
      </c>
      <c r="F6" s="59">
        <f t="shared" si="2"/>
        <v>309.98955026455019</v>
      </c>
      <c r="G6" s="59">
        <f t="shared" si="2"/>
        <v>430.38133489461359</v>
      </c>
      <c r="H6" s="59">
        <f t="shared" si="2"/>
        <v>226.37048571428573</v>
      </c>
      <c r="I6" s="59">
        <f t="shared" si="2"/>
        <v>0</v>
      </c>
      <c r="J6" s="59">
        <f t="shared" si="2"/>
        <v>148.14013942857144</v>
      </c>
      <c r="K6" s="59" t="e">
        <f t="shared" si="2"/>
        <v>#DIV/0!</v>
      </c>
      <c r="L6" s="59">
        <f t="shared" si="2"/>
        <v>3712.8</v>
      </c>
      <c r="M6" s="59">
        <f t="shared" si="2"/>
        <v>1311.720370779221</v>
      </c>
      <c r="N6" s="59" t="e">
        <f t="shared" si="2"/>
        <v>#DIV/0!</v>
      </c>
      <c r="O6" s="59">
        <f t="shared" si="2"/>
        <v>0</v>
      </c>
      <c r="P6" s="59">
        <f t="shared" si="2"/>
        <v>1592.6560357142857</v>
      </c>
      <c r="Q6" s="59">
        <f t="shared" si="2"/>
        <v>556.25</v>
      </c>
      <c r="R6" s="59" t="e">
        <f t="shared" si="2"/>
        <v>#DIV/0!</v>
      </c>
      <c r="S6" s="59" t="e">
        <f t="shared" si="2"/>
        <v>#DIV/0!</v>
      </c>
      <c r="T6" s="59" t="e">
        <f t="shared" si="2"/>
        <v>#DIV/0!</v>
      </c>
      <c r="U6" s="59" t="e">
        <f t="shared" si="2"/>
        <v>#DIV/0!</v>
      </c>
      <c r="V6" s="59" t="e">
        <f t="shared" si="2"/>
        <v>#DIV/0!</v>
      </c>
      <c r="W6" s="59" t="e">
        <f t="shared" si="2"/>
        <v>#DIV/0!</v>
      </c>
      <c r="X6" s="59" t="e">
        <f t="shared" si="2"/>
        <v>#DIV/0!</v>
      </c>
      <c r="Y6" s="59" t="e">
        <f t="shared" si="2"/>
        <v>#DIV/0!</v>
      </c>
      <c r="Z6" s="28"/>
    </row>
    <row r="7" spans="1:29" ht="58.5" customHeight="1" x14ac:dyDescent="0.25">
      <c r="A7" s="412" t="s">
        <v>90</v>
      </c>
      <c r="B7" s="72" t="s">
        <v>89</v>
      </c>
      <c r="C7" s="212" t="str">
        <f>'1'!F4</f>
        <v xml:space="preserve">Число посещений </v>
      </c>
      <c r="D7" s="213" t="str">
        <f>'1'!F5</f>
        <v xml:space="preserve">Число посещений </v>
      </c>
      <c r="E7" s="213" t="str">
        <f>'1'!F6</f>
        <v xml:space="preserve">Число посещений </v>
      </c>
      <c r="F7" s="213" t="str">
        <f>'1'!F7</f>
        <v xml:space="preserve">Число посещений </v>
      </c>
      <c r="G7" s="213" t="str">
        <f>'1'!F8</f>
        <v xml:space="preserve">Число посещений </v>
      </c>
      <c r="H7" s="213" t="str">
        <f>'1'!F9</f>
        <v xml:space="preserve">Число посещений </v>
      </c>
      <c r="I7" s="213" t="str">
        <f>'1'!F10</f>
        <v xml:space="preserve">Число посещений </v>
      </c>
      <c r="J7" s="213" t="str">
        <f>'1'!F11</f>
        <v>Число исследований</v>
      </c>
      <c r="K7" s="213" t="str">
        <f>'1'!F12</f>
        <v xml:space="preserve">количество исследований </v>
      </c>
      <c r="L7" s="213" t="str">
        <f>'1'!F13</f>
        <v>Случаев госпитализации</v>
      </c>
      <c r="M7" s="213" t="str">
        <f>'1'!F14</f>
        <v>Количество койко-дней</v>
      </c>
      <c r="N7" s="213" t="str">
        <f>'1'!F15</f>
        <v>Количество вскрытий</v>
      </c>
      <c r="O7" s="213" t="str">
        <f>'1'!F16</f>
        <v>Количество освидетельствований</v>
      </c>
      <c r="P7" s="213" t="str">
        <f>'1'!F17</f>
        <v>Количество пациентов (Человек)</v>
      </c>
      <c r="Q7" s="213" t="str">
        <f>'1'!F18</f>
        <v>Количество выполненных работ</v>
      </c>
      <c r="R7" s="214"/>
      <c r="S7" s="214"/>
      <c r="T7" s="214"/>
      <c r="U7" s="214"/>
      <c r="V7" s="214"/>
      <c r="W7" s="214"/>
      <c r="X7" s="214"/>
      <c r="Y7" s="214"/>
      <c r="Z7" s="26" t="s">
        <v>71</v>
      </c>
    </row>
    <row r="8" spans="1:29" ht="26.45" customHeight="1" x14ac:dyDescent="0.25">
      <c r="A8" s="413"/>
      <c r="B8" s="73" t="s">
        <v>88</v>
      </c>
      <c r="C8" s="41">
        <f>'1'!G4</f>
        <v>2404</v>
      </c>
      <c r="D8" s="41">
        <f>'1'!G5</f>
        <v>520</v>
      </c>
      <c r="E8" s="41">
        <f>'1'!G6</f>
        <v>1932</v>
      </c>
      <c r="F8" s="41">
        <f>'1'!G7</f>
        <v>7344</v>
      </c>
      <c r="G8" s="41">
        <f>'1'!G8</f>
        <v>610</v>
      </c>
      <c r="H8" s="41">
        <f>'1'!G9</f>
        <v>2000</v>
      </c>
      <c r="I8" s="41">
        <f>'1'!G10</f>
        <v>76</v>
      </c>
      <c r="J8" s="41">
        <f>'1'!G11</f>
        <v>25000</v>
      </c>
      <c r="K8" s="41">
        <f>'1'!G12</f>
        <v>0</v>
      </c>
      <c r="L8" s="41">
        <f>'1'!G13</f>
        <v>10</v>
      </c>
      <c r="M8" s="41">
        <f>'1'!G14</f>
        <v>2200</v>
      </c>
      <c r="N8" s="41">
        <f>'1'!G15</f>
        <v>0</v>
      </c>
      <c r="O8" s="41">
        <f>'1'!G16</f>
        <v>150</v>
      </c>
      <c r="P8" s="41">
        <f>'1'!G17</f>
        <v>200</v>
      </c>
      <c r="Q8" s="41">
        <f>'1'!G18</f>
        <v>160</v>
      </c>
      <c r="R8" s="215"/>
      <c r="S8" s="215"/>
      <c r="T8" s="215"/>
      <c r="U8" s="215"/>
      <c r="V8" s="215"/>
      <c r="W8" s="215"/>
      <c r="X8" s="215"/>
      <c r="Y8" s="215"/>
      <c r="Z8" s="24" t="s">
        <v>71</v>
      </c>
    </row>
    <row r="9" spans="1:29" ht="38.450000000000003" customHeight="1" x14ac:dyDescent="0.25">
      <c r="A9" s="124" t="s">
        <v>196</v>
      </c>
      <c r="B9" s="125" t="s">
        <v>87</v>
      </c>
      <c r="C9" s="216">
        <f t="shared" ref="C9:Y9" si="3">C10+C14+C21+C22+C23</f>
        <v>969.12439999999992</v>
      </c>
      <c r="D9" s="216">
        <f t="shared" si="3"/>
        <v>186.74823657142858</v>
      </c>
      <c r="E9" s="216">
        <f t="shared" si="3"/>
        <v>733.53142857142859</v>
      </c>
      <c r="F9" s="216">
        <f t="shared" si="3"/>
        <v>2276.5632571428569</v>
      </c>
      <c r="G9" s="216">
        <f t="shared" si="3"/>
        <v>262.53261428571432</v>
      </c>
      <c r="H9" s="216">
        <f t="shared" si="3"/>
        <v>452.74097142857147</v>
      </c>
      <c r="I9" s="216">
        <f t="shared" si="3"/>
        <v>0</v>
      </c>
      <c r="J9" s="216">
        <f t="shared" si="3"/>
        <v>3703.5034857142855</v>
      </c>
      <c r="K9" s="216">
        <f t="shared" si="3"/>
        <v>0</v>
      </c>
      <c r="L9" s="216">
        <f t="shared" si="3"/>
        <v>37.128</v>
      </c>
      <c r="M9" s="216">
        <f t="shared" si="3"/>
        <v>2885.7848157142857</v>
      </c>
      <c r="N9" s="216">
        <f t="shared" si="3"/>
        <v>0</v>
      </c>
      <c r="O9" s="216">
        <f t="shared" si="3"/>
        <v>0</v>
      </c>
      <c r="P9" s="216">
        <f t="shared" si="3"/>
        <v>318.53120714285717</v>
      </c>
      <c r="Q9" s="216">
        <f t="shared" si="3"/>
        <v>89</v>
      </c>
      <c r="R9" s="216">
        <f t="shared" si="3"/>
        <v>0</v>
      </c>
      <c r="S9" s="216">
        <f t="shared" si="3"/>
        <v>0</v>
      </c>
      <c r="T9" s="216">
        <f t="shared" si="3"/>
        <v>0</v>
      </c>
      <c r="U9" s="216">
        <f t="shared" si="3"/>
        <v>0</v>
      </c>
      <c r="V9" s="216">
        <f t="shared" si="3"/>
        <v>0</v>
      </c>
      <c r="W9" s="216">
        <f t="shared" si="3"/>
        <v>0</v>
      </c>
      <c r="X9" s="216">
        <f t="shared" si="3"/>
        <v>0</v>
      </c>
      <c r="Y9" s="216">
        <f t="shared" si="3"/>
        <v>0</v>
      </c>
      <c r="Z9" s="216">
        <f>Z10+Z14+Z21+Z22+Z23</f>
        <v>11915.188416571427</v>
      </c>
      <c r="AA9" s="74"/>
      <c r="AC9" s="74"/>
    </row>
    <row r="10" spans="1:29" ht="63.6" customHeight="1" x14ac:dyDescent="0.25">
      <c r="A10" s="126" t="s">
        <v>197</v>
      </c>
      <c r="B10" s="125" t="s">
        <v>86</v>
      </c>
      <c r="C10" s="217">
        <f t="shared" ref="C10:Y10" si="4">C11+C12+C13</f>
        <v>900.62439999999992</v>
      </c>
      <c r="D10" s="217">
        <f t="shared" si="4"/>
        <v>177.34823657142857</v>
      </c>
      <c r="E10" s="217">
        <f>E11+E12+E13</f>
        <v>713.53142857142859</v>
      </c>
      <c r="F10" s="217">
        <f t="shared" si="4"/>
        <v>2088.863257142857</v>
      </c>
      <c r="G10" s="217">
        <f t="shared" si="4"/>
        <v>222.53261428571429</v>
      </c>
      <c r="H10" s="217">
        <f t="shared" si="4"/>
        <v>447.74097142857147</v>
      </c>
      <c r="I10" s="217">
        <f t="shared" si="4"/>
        <v>0</v>
      </c>
      <c r="J10" s="217">
        <f t="shared" si="4"/>
        <v>1753.5034857142857</v>
      </c>
      <c r="K10" s="217">
        <f t="shared" si="4"/>
        <v>0</v>
      </c>
      <c r="L10" s="217">
        <f t="shared" si="4"/>
        <v>0</v>
      </c>
      <c r="M10" s="217">
        <f t="shared" si="4"/>
        <v>1924.8848157142859</v>
      </c>
      <c r="N10" s="217">
        <f t="shared" si="4"/>
        <v>0</v>
      </c>
      <c r="O10" s="217">
        <f t="shared" si="4"/>
        <v>0</v>
      </c>
      <c r="P10" s="217">
        <f t="shared" si="4"/>
        <v>101.90120714285717</v>
      </c>
      <c r="Q10" s="217">
        <f t="shared" si="4"/>
        <v>0</v>
      </c>
      <c r="R10" s="217">
        <f t="shared" si="4"/>
        <v>0</v>
      </c>
      <c r="S10" s="217">
        <f t="shared" si="4"/>
        <v>0</v>
      </c>
      <c r="T10" s="217">
        <f t="shared" si="4"/>
        <v>0</v>
      </c>
      <c r="U10" s="217">
        <f t="shared" si="4"/>
        <v>0</v>
      </c>
      <c r="V10" s="217">
        <f t="shared" si="4"/>
        <v>0</v>
      </c>
      <c r="W10" s="217">
        <f t="shared" si="4"/>
        <v>0</v>
      </c>
      <c r="X10" s="217">
        <f t="shared" si="4"/>
        <v>0</v>
      </c>
      <c r="Y10" s="217">
        <f t="shared" si="4"/>
        <v>0</v>
      </c>
      <c r="Z10" s="216">
        <f>Z11+Z12+Z13</f>
        <v>8330.9304165714275</v>
      </c>
      <c r="AA10" s="69" t="b">
        <f>Z10='зп осн перс'!O73+Z12</f>
        <v>1</v>
      </c>
    </row>
    <row r="11" spans="1:29" ht="31.5" x14ac:dyDescent="0.25">
      <c r="A11" s="126" t="s">
        <v>135</v>
      </c>
      <c r="B11" s="125" t="s">
        <v>84</v>
      </c>
      <c r="C11" s="218">
        <f>'зп осн перс'!O9</f>
        <v>691.72380952380945</v>
      </c>
      <c r="D11" s="218">
        <f>'зп осн перс'!O13</f>
        <v>136.21216326530612</v>
      </c>
      <c r="E11" s="218">
        <f>'зп осн перс'!O17</f>
        <v>548.02721088435374</v>
      </c>
      <c r="F11" s="218">
        <f>'зп осн перс'!O21</f>
        <v>1604.3496598639456</v>
      </c>
      <c r="G11" s="218">
        <f>'зп осн перс'!O25</f>
        <v>170.91598639455782</v>
      </c>
      <c r="H11" s="218">
        <f>'зп осн перс'!O29</f>
        <v>343.88707482993198</v>
      </c>
      <c r="I11" s="218">
        <f>'зп осн перс'!O33</f>
        <v>0</v>
      </c>
      <c r="J11" s="218">
        <f>'зп осн перс'!O37</f>
        <v>1346.7768707482992</v>
      </c>
      <c r="K11" s="218">
        <f>'зп осн перс'!O41</f>
        <v>0</v>
      </c>
      <c r="L11" s="218">
        <f>'зп осн перс'!O45</f>
        <v>0</v>
      </c>
      <c r="M11" s="218">
        <f>'зп осн перс'!O49</f>
        <v>1478.4061564625852</v>
      </c>
      <c r="N11" s="218">
        <f>'зп осн перс'!O53</f>
        <v>0</v>
      </c>
      <c r="O11" s="218">
        <f>'зп осн перс'!O57</f>
        <v>0</v>
      </c>
      <c r="P11" s="218">
        <f>'зп осн перс'!O61</f>
        <v>78.265136054421788</v>
      </c>
      <c r="Q11" s="218">
        <f>'зп осн перс'!O65</f>
        <v>0</v>
      </c>
      <c r="R11" s="218">
        <f>'зп осн перс'!L69</f>
        <v>0</v>
      </c>
      <c r="S11" s="218"/>
      <c r="T11" s="218"/>
      <c r="U11" s="218"/>
      <c r="V11" s="218"/>
      <c r="W11" s="218"/>
      <c r="X11" s="218"/>
      <c r="Y11" s="218"/>
      <c r="Z11" s="219">
        <f>SUM(C11:Q11)</f>
        <v>6398.5640680272099</v>
      </c>
      <c r="AA11" s="69" t="b">
        <f>Z11='зп осн перс'!O70</f>
        <v>1</v>
      </c>
    </row>
    <row r="12" spans="1:29" ht="18.75" x14ac:dyDescent="0.25">
      <c r="A12" s="127" t="s">
        <v>83</v>
      </c>
      <c r="B12" s="128" t="s">
        <v>82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22">
        <f>SUM(C12:Q12)</f>
        <v>0</v>
      </c>
    </row>
    <row r="13" spans="1:29" ht="31.5" x14ac:dyDescent="0.25">
      <c r="A13" s="129" t="s">
        <v>136</v>
      </c>
      <c r="B13" s="130" t="s">
        <v>80</v>
      </c>
      <c r="C13" s="223">
        <f>(C11*1.302)-C11</f>
        <v>208.90059047619047</v>
      </c>
      <c r="D13" s="223">
        <f t="shared" ref="D13:Q13" si="5">(D11*1.302)-D11</f>
        <v>41.136073306122455</v>
      </c>
      <c r="E13" s="223">
        <f t="shared" si="5"/>
        <v>165.50421768707486</v>
      </c>
      <c r="F13" s="223">
        <f t="shared" si="5"/>
        <v>484.51359727891145</v>
      </c>
      <c r="G13" s="223">
        <f t="shared" si="5"/>
        <v>51.616627891156469</v>
      </c>
      <c r="H13" s="223">
        <f t="shared" si="5"/>
        <v>103.85389659863949</v>
      </c>
      <c r="I13" s="223">
        <f t="shared" si="5"/>
        <v>0</v>
      </c>
      <c r="J13" s="223">
        <f t="shared" si="5"/>
        <v>406.72661496598653</v>
      </c>
      <c r="K13" s="223">
        <f t="shared" si="5"/>
        <v>0</v>
      </c>
      <c r="L13" s="223">
        <f t="shared" si="5"/>
        <v>0</v>
      </c>
      <c r="M13" s="223">
        <f t="shared" si="5"/>
        <v>446.47865925170072</v>
      </c>
      <c r="N13" s="223">
        <f t="shared" si="5"/>
        <v>0</v>
      </c>
      <c r="O13" s="223">
        <f t="shared" si="5"/>
        <v>0</v>
      </c>
      <c r="P13" s="223">
        <f t="shared" si="5"/>
        <v>23.636071088435386</v>
      </c>
      <c r="Q13" s="223">
        <f t="shared" si="5"/>
        <v>0</v>
      </c>
      <c r="R13" s="224"/>
      <c r="S13" s="224"/>
      <c r="T13" s="224"/>
      <c r="U13" s="224"/>
      <c r="V13" s="224"/>
      <c r="W13" s="224"/>
      <c r="X13" s="224"/>
      <c r="Y13" s="224"/>
      <c r="Z13" s="225">
        <f>SUM(C13:Q13)</f>
        <v>1932.3663485442178</v>
      </c>
      <c r="AA13" s="69" t="b">
        <f>Z13='зп осн перс'!O72</f>
        <v>1</v>
      </c>
    </row>
    <row r="14" spans="1:29" ht="31.5" x14ac:dyDescent="0.25">
      <c r="A14" s="124" t="s">
        <v>198</v>
      </c>
      <c r="B14" s="125" t="s">
        <v>79</v>
      </c>
      <c r="C14" s="217">
        <f t="shared" ref="C14:Y14" si="6">C15+C16+C17+C18+C19+C20</f>
        <v>0</v>
      </c>
      <c r="D14" s="217">
        <f t="shared" si="6"/>
        <v>0</v>
      </c>
      <c r="E14" s="217">
        <f>E15+E16+E17+E18+E19+E20</f>
        <v>0</v>
      </c>
      <c r="F14" s="217">
        <f t="shared" si="6"/>
        <v>0</v>
      </c>
      <c r="G14" s="217">
        <f t="shared" si="6"/>
        <v>0</v>
      </c>
      <c r="H14" s="217">
        <f t="shared" si="6"/>
        <v>0</v>
      </c>
      <c r="I14" s="217">
        <f t="shared" si="6"/>
        <v>0</v>
      </c>
      <c r="J14" s="217">
        <f t="shared" si="6"/>
        <v>0</v>
      </c>
      <c r="K14" s="217">
        <f t="shared" si="6"/>
        <v>0</v>
      </c>
      <c r="L14" s="217">
        <f t="shared" si="6"/>
        <v>0</v>
      </c>
      <c r="M14" s="217">
        <f t="shared" si="6"/>
        <v>0</v>
      </c>
      <c r="N14" s="217">
        <f t="shared" si="6"/>
        <v>0</v>
      </c>
      <c r="O14" s="217">
        <f t="shared" si="6"/>
        <v>0</v>
      </c>
      <c r="P14" s="217">
        <f t="shared" si="6"/>
        <v>0</v>
      </c>
      <c r="Q14" s="217">
        <f t="shared" si="6"/>
        <v>0</v>
      </c>
      <c r="R14" s="217">
        <f t="shared" si="6"/>
        <v>0</v>
      </c>
      <c r="S14" s="217">
        <f t="shared" si="6"/>
        <v>0</v>
      </c>
      <c r="T14" s="217">
        <f t="shared" si="6"/>
        <v>0</v>
      </c>
      <c r="U14" s="217">
        <f t="shared" si="6"/>
        <v>0</v>
      </c>
      <c r="V14" s="217">
        <f t="shared" si="6"/>
        <v>0</v>
      </c>
      <c r="W14" s="217">
        <f t="shared" si="6"/>
        <v>0</v>
      </c>
      <c r="X14" s="217">
        <f t="shared" si="6"/>
        <v>0</v>
      </c>
      <c r="Y14" s="217">
        <f t="shared" si="6"/>
        <v>0</v>
      </c>
      <c r="Z14" s="216">
        <f>Z15+Z16+Z17+Z18+Z19+Z20</f>
        <v>0</v>
      </c>
    </row>
    <row r="15" spans="1:29" s="75" customFormat="1" ht="30" customHeight="1" x14ac:dyDescent="0.25">
      <c r="A15" s="131" t="s">
        <v>139</v>
      </c>
      <c r="B15" s="132" t="s">
        <v>78</v>
      </c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226"/>
      <c r="Q15" s="226"/>
      <c r="R15" s="185"/>
      <c r="S15" s="185"/>
      <c r="T15" s="185"/>
      <c r="U15" s="185"/>
      <c r="V15" s="185"/>
      <c r="W15" s="185"/>
      <c r="X15" s="185"/>
      <c r="Y15" s="185"/>
      <c r="Z15" s="227">
        <f>SUM(C15:Q15)</f>
        <v>0</v>
      </c>
      <c r="AA15" s="75" t="s">
        <v>205</v>
      </c>
    </row>
    <row r="16" spans="1:29" ht="24.6" hidden="1" customHeight="1" x14ac:dyDescent="0.25">
      <c r="A16" s="133" t="s">
        <v>3</v>
      </c>
      <c r="B16" s="130" t="s">
        <v>77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1"/>
      <c r="S16" s="221"/>
      <c r="T16" s="221"/>
      <c r="U16" s="221"/>
      <c r="V16" s="221"/>
      <c r="W16" s="221"/>
      <c r="X16" s="221"/>
      <c r="Y16" s="221"/>
      <c r="Z16" s="222">
        <f t="shared" ref="Z16:Z22" si="7">SUM(C16:Q16)</f>
        <v>0</v>
      </c>
    </row>
    <row r="17" spans="1:27" ht="18.75" hidden="1" x14ac:dyDescent="0.25">
      <c r="A17" s="133" t="s">
        <v>4</v>
      </c>
      <c r="B17" s="130" t="s">
        <v>76</v>
      </c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1"/>
      <c r="S17" s="221"/>
      <c r="T17" s="221"/>
      <c r="U17" s="221"/>
      <c r="V17" s="221"/>
      <c r="W17" s="221"/>
      <c r="X17" s="221"/>
      <c r="Y17" s="221"/>
      <c r="Z17" s="222">
        <f t="shared" si="7"/>
        <v>0</v>
      </c>
    </row>
    <row r="18" spans="1:27" ht="19.899999999999999" hidden="1" customHeight="1" x14ac:dyDescent="0.25">
      <c r="A18" s="133" t="s">
        <v>5</v>
      </c>
      <c r="B18" s="134">
        <v>10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1"/>
      <c r="S18" s="221"/>
      <c r="T18" s="221"/>
      <c r="U18" s="221"/>
      <c r="V18" s="221"/>
      <c r="W18" s="221"/>
      <c r="X18" s="221"/>
      <c r="Y18" s="221"/>
      <c r="Z18" s="222">
        <f t="shared" si="7"/>
        <v>0</v>
      </c>
    </row>
    <row r="19" spans="1:27" ht="31.5" hidden="1" x14ac:dyDescent="0.25">
      <c r="A19" s="133" t="s">
        <v>6</v>
      </c>
      <c r="B19" s="134">
        <v>11</v>
      </c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1"/>
      <c r="S19" s="221"/>
      <c r="T19" s="221"/>
      <c r="U19" s="221"/>
      <c r="V19" s="221"/>
      <c r="W19" s="221"/>
      <c r="X19" s="221"/>
      <c r="Y19" s="221"/>
      <c r="Z19" s="222">
        <f t="shared" si="7"/>
        <v>0</v>
      </c>
    </row>
    <row r="20" spans="1:27" ht="18.75" hidden="1" x14ac:dyDescent="0.25">
      <c r="A20" s="133" t="s">
        <v>7</v>
      </c>
      <c r="B20" s="134">
        <v>12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1"/>
      <c r="S20" s="221"/>
      <c r="T20" s="221"/>
      <c r="U20" s="221"/>
      <c r="V20" s="221"/>
      <c r="W20" s="221"/>
      <c r="X20" s="221"/>
      <c r="Y20" s="221"/>
      <c r="Z20" s="222">
        <f t="shared" si="7"/>
        <v>0</v>
      </c>
    </row>
    <row r="21" spans="1:27" ht="36" hidden="1" customHeight="1" x14ac:dyDescent="0.25">
      <c r="A21" s="135" t="s">
        <v>19</v>
      </c>
      <c r="B21" s="134">
        <v>13</v>
      </c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25">
        <f t="shared" si="7"/>
        <v>0</v>
      </c>
    </row>
    <row r="22" spans="1:27" ht="30" hidden="1" customHeight="1" x14ac:dyDescent="0.25">
      <c r="A22" s="136" t="s">
        <v>20</v>
      </c>
      <c r="B22" s="137">
        <v>14</v>
      </c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2">
        <f t="shared" si="7"/>
        <v>0</v>
      </c>
    </row>
    <row r="23" spans="1:27" ht="47.25" x14ac:dyDescent="0.25">
      <c r="A23" s="124" t="s">
        <v>199</v>
      </c>
      <c r="B23" s="138">
        <v>15</v>
      </c>
      <c r="C23" s="217">
        <f t="shared" ref="C23:Y23" si="8">C24+C28+C29</f>
        <v>68.5</v>
      </c>
      <c r="D23" s="217">
        <f t="shared" si="8"/>
        <v>9.4</v>
      </c>
      <c r="E23" s="217">
        <f t="shared" si="8"/>
        <v>20</v>
      </c>
      <c r="F23" s="217">
        <f t="shared" si="8"/>
        <v>187.7</v>
      </c>
      <c r="G23" s="217">
        <f t="shared" si="8"/>
        <v>40</v>
      </c>
      <c r="H23" s="217">
        <f t="shared" si="8"/>
        <v>5</v>
      </c>
      <c r="I23" s="217">
        <f t="shared" si="8"/>
        <v>0</v>
      </c>
      <c r="J23" s="217">
        <f t="shared" si="8"/>
        <v>1950</v>
      </c>
      <c r="K23" s="217">
        <f t="shared" si="8"/>
        <v>0</v>
      </c>
      <c r="L23" s="217">
        <f t="shared" si="8"/>
        <v>37.128</v>
      </c>
      <c r="M23" s="217">
        <f t="shared" si="8"/>
        <v>960.9</v>
      </c>
      <c r="N23" s="217">
        <f t="shared" si="8"/>
        <v>0</v>
      </c>
      <c r="O23" s="217">
        <f t="shared" si="8"/>
        <v>0</v>
      </c>
      <c r="P23" s="217">
        <f t="shared" si="8"/>
        <v>216.63</v>
      </c>
      <c r="Q23" s="217">
        <f>Q24+Q28+Q29</f>
        <v>89</v>
      </c>
      <c r="R23" s="217">
        <f t="shared" si="8"/>
        <v>0</v>
      </c>
      <c r="S23" s="217">
        <f t="shared" si="8"/>
        <v>0</v>
      </c>
      <c r="T23" s="217">
        <f t="shared" si="8"/>
        <v>0</v>
      </c>
      <c r="U23" s="217">
        <f t="shared" si="8"/>
        <v>0</v>
      </c>
      <c r="V23" s="217">
        <f t="shared" si="8"/>
        <v>0</v>
      </c>
      <c r="W23" s="217">
        <f t="shared" si="8"/>
        <v>0</v>
      </c>
      <c r="X23" s="217">
        <f t="shared" si="8"/>
        <v>0</v>
      </c>
      <c r="Y23" s="217">
        <f t="shared" si="8"/>
        <v>0</v>
      </c>
      <c r="Z23" s="216">
        <f>Z24+Z28+Z29</f>
        <v>3584.2579999999998</v>
      </c>
    </row>
    <row r="24" spans="1:27" ht="47.25" hidden="1" x14ac:dyDescent="0.25">
      <c r="A24" s="127" t="s">
        <v>75</v>
      </c>
      <c r="B24" s="137">
        <v>16</v>
      </c>
      <c r="C24" s="221">
        <f t="shared" ref="C24:Y24" si="9">C25+C26+C27</f>
        <v>0</v>
      </c>
      <c r="D24" s="221">
        <f t="shared" si="9"/>
        <v>0</v>
      </c>
      <c r="E24" s="221">
        <f t="shared" si="9"/>
        <v>0</v>
      </c>
      <c r="F24" s="221">
        <f t="shared" si="9"/>
        <v>0</v>
      </c>
      <c r="G24" s="221">
        <f t="shared" si="9"/>
        <v>0</v>
      </c>
      <c r="H24" s="221">
        <f t="shared" si="9"/>
        <v>0</v>
      </c>
      <c r="I24" s="221">
        <f t="shared" si="9"/>
        <v>0</v>
      </c>
      <c r="J24" s="221">
        <f t="shared" si="9"/>
        <v>0</v>
      </c>
      <c r="K24" s="221">
        <f t="shared" si="9"/>
        <v>0</v>
      </c>
      <c r="L24" s="221">
        <f t="shared" si="9"/>
        <v>0</v>
      </c>
      <c r="M24" s="221">
        <f t="shared" si="9"/>
        <v>0</v>
      </c>
      <c r="N24" s="221">
        <f t="shared" si="9"/>
        <v>0</v>
      </c>
      <c r="O24" s="221">
        <f t="shared" si="9"/>
        <v>0</v>
      </c>
      <c r="P24" s="221">
        <f t="shared" si="9"/>
        <v>0</v>
      </c>
      <c r="Q24" s="221">
        <f t="shared" si="9"/>
        <v>0</v>
      </c>
      <c r="R24" s="221">
        <f t="shared" si="9"/>
        <v>0</v>
      </c>
      <c r="S24" s="221">
        <f t="shared" si="9"/>
        <v>0</v>
      </c>
      <c r="T24" s="221">
        <f t="shared" si="9"/>
        <v>0</v>
      </c>
      <c r="U24" s="221">
        <f t="shared" si="9"/>
        <v>0</v>
      </c>
      <c r="V24" s="221">
        <f t="shared" si="9"/>
        <v>0</v>
      </c>
      <c r="W24" s="221">
        <f t="shared" si="9"/>
        <v>0</v>
      </c>
      <c r="X24" s="221">
        <f t="shared" si="9"/>
        <v>0</v>
      </c>
      <c r="Y24" s="221">
        <f t="shared" si="9"/>
        <v>0</v>
      </c>
      <c r="Z24" s="222">
        <f>Z25+Z26+Z27</f>
        <v>0</v>
      </c>
    </row>
    <row r="25" spans="1:27" ht="18.75" hidden="1" x14ac:dyDescent="0.25">
      <c r="A25" s="127" t="s">
        <v>27</v>
      </c>
      <c r="B25" s="137">
        <v>17</v>
      </c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2">
        <f t="shared" ref="Z25:Z28" si="10">SUM(C25:Q25)</f>
        <v>0</v>
      </c>
    </row>
    <row r="26" spans="1:27" ht="18.75" hidden="1" x14ac:dyDescent="0.25">
      <c r="A26" s="127" t="s">
        <v>28</v>
      </c>
      <c r="B26" s="137">
        <v>18</v>
      </c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2">
        <f t="shared" si="10"/>
        <v>0</v>
      </c>
    </row>
    <row r="27" spans="1:27" ht="18.75" hidden="1" x14ac:dyDescent="0.25">
      <c r="A27" s="127" t="s">
        <v>29</v>
      </c>
      <c r="B27" s="137">
        <v>19</v>
      </c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2">
        <f t="shared" si="10"/>
        <v>0</v>
      </c>
    </row>
    <row r="28" spans="1:27" ht="31.5" hidden="1" x14ac:dyDescent="0.25">
      <c r="A28" s="139" t="s">
        <v>104</v>
      </c>
      <c r="B28" s="137">
        <v>20</v>
      </c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2">
        <f t="shared" si="10"/>
        <v>0</v>
      </c>
    </row>
    <row r="29" spans="1:27" ht="63" x14ac:dyDescent="0.25">
      <c r="A29" s="127" t="s">
        <v>105</v>
      </c>
      <c r="B29" s="137">
        <v>21</v>
      </c>
      <c r="C29" s="221">
        <f t="shared" ref="C29:Y29" si="11">C30+C31+C32+C33+C34+C35+C36</f>
        <v>68.5</v>
      </c>
      <c r="D29" s="221">
        <f t="shared" si="11"/>
        <v>9.4</v>
      </c>
      <c r="E29" s="221">
        <f t="shared" si="11"/>
        <v>20</v>
      </c>
      <c r="F29" s="221">
        <f t="shared" si="11"/>
        <v>187.7</v>
      </c>
      <c r="G29" s="221">
        <f t="shared" si="11"/>
        <v>40</v>
      </c>
      <c r="H29" s="221">
        <f t="shared" si="11"/>
        <v>5</v>
      </c>
      <c r="I29" s="221">
        <f t="shared" si="11"/>
        <v>0</v>
      </c>
      <c r="J29" s="221">
        <f t="shared" si="11"/>
        <v>1950</v>
      </c>
      <c r="K29" s="221">
        <f t="shared" si="11"/>
        <v>0</v>
      </c>
      <c r="L29" s="221">
        <f t="shared" si="11"/>
        <v>37.128</v>
      </c>
      <c r="M29" s="221">
        <f t="shared" si="11"/>
        <v>960.9</v>
      </c>
      <c r="N29" s="221">
        <f t="shared" si="11"/>
        <v>0</v>
      </c>
      <c r="O29" s="221">
        <f t="shared" si="11"/>
        <v>0</v>
      </c>
      <c r="P29" s="221">
        <f t="shared" si="11"/>
        <v>216.63</v>
      </c>
      <c r="Q29" s="221">
        <f t="shared" si="11"/>
        <v>89</v>
      </c>
      <c r="R29" s="221">
        <f t="shared" si="11"/>
        <v>0</v>
      </c>
      <c r="S29" s="221">
        <f t="shared" si="11"/>
        <v>0</v>
      </c>
      <c r="T29" s="221">
        <f t="shared" si="11"/>
        <v>0</v>
      </c>
      <c r="U29" s="221">
        <f t="shared" si="11"/>
        <v>0</v>
      </c>
      <c r="V29" s="221">
        <f t="shared" si="11"/>
        <v>0</v>
      </c>
      <c r="W29" s="221">
        <f t="shared" si="11"/>
        <v>0</v>
      </c>
      <c r="X29" s="221">
        <f t="shared" si="11"/>
        <v>0</v>
      </c>
      <c r="Y29" s="221">
        <f t="shared" si="11"/>
        <v>0</v>
      </c>
      <c r="Z29" s="222">
        <f>Z30+Z31+Z32+Z33+Z34+Z35+Z36</f>
        <v>3584.2579999999998</v>
      </c>
    </row>
    <row r="30" spans="1:27" ht="31.5" x14ac:dyDescent="0.25">
      <c r="A30" s="133" t="s">
        <v>74</v>
      </c>
      <c r="B30" s="134">
        <v>22</v>
      </c>
      <c r="C30" s="226">
        <v>46.5</v>
      </c>
      <c r="D30" s="226">
        <v>6.4</v>
      </c>
      <c r="E30" s="226">
        <v>20</v>
      </c>
      <c r="F30" s="226">
        <v>157.69999999999999</v>
      </c>
      <c r="G30" s="226">
        <v>25</v>
      </c>
      <c r="H30" s="226">
        <v>5</v>
      </c>
      <c r="I30" s="226"/>
      <c r="J30" s="226">
        <v>1450</v>
      </c>
      <c r="K30" s="226"/>
      <c r="L30" s="226">
        <v>25</v>
      </c>
      <c r="M30" s="226">
        <v>480.9</v>
      </c>
      <c r="N30" s="226"/>
      <c r="O30" s="226"/>
      <c r="P30" s="226">
        <v>70</v>
      </c>
      <c r="Q30" s="226"/>
      <c r="R30" s="224"/>
      <c r="S30" s="224"/>
      <c r="T30" s="224"/>
      <c r="U30" s="224"/>
      <c r="V30" s="224"/>
      <c r="W30" s="224"/>
      <c r="X30" s="224"/>
      <c r="Y30" s="224"/>
      <c r="Z30" s="225">
        <f>SUM(C30:Q30)</f>
        <v>2286.5</v>
      </c>
    </row>
    <row r="31" spans="1:27" ht="27" customHeight="1" x14ac:dyDescent="0.25">
      <c r="A31" s="133" t="s">
        <v>28</v>
      </c>
      <c r="B31" s="134">
        <v>23</v>
      </c>
      <c r="C31" s="226">
        <v>22</v>
      </c>
      <c r="D31" s="226">
        <v>3</v>
      </c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4"/>
      <c r="S31" s="224"/>
      <c r="T31" s="224"/>
      <c r="U31" s="224"/>
      <c r="V31" s="224"/>
      <c r="W31" s="224"/>
      <c r="X31" s="224"/>
      <c r="Y31" s="224"/>
      <c r="Z31" s="225">
        <f>SUM(C31:Q31)</f>
        <v>25</v>
      </c>
    </row>
    <row r="32" spans="1:27" ht="31.15" customHeight="1" x14ac:dyDescent="0.25">
      <c r="A32" s="133" t="s">
        <v>73</v>
      </c>
      <c r="B32" s="134">
        <v>24</v>
      </c>
      <c r="C32" s="185"/>
      <c r="D32" s="185"/>
      <c r="E32" s="185"/>
      <c r="F32" s="185"/>
      <c r="G32" s="185"/>
      <c r="H32" s="185"/>
      <c r="I32" s="185"/>
      <c r="J32" s="185"/>
      <c r="K32" s="185"/>
      <c r="L32" s="226">
        <v>7</v>
      </c>
      <c r="M32" s="226">
        <v>250</v>
      </c>
      <c r="N32" s="185"/>
      <c r="O32" s="185"/>
      <c r="P32" s="185"/>
      <c r="Q32" s="185"/>
      <c r="R32" s="224"/>
      <c r="S32" s="224"/>
      <c r="T32" s="224"/>
      <c r="U32" s="224"/>
      <c r="V32" s="224"/>
      <c r="W32" s="224"/>
      <c r="X32" s="224"/>
      <c r="Y32" s="224"/>
      <c r="Z32" s="225">
        <f>SUM(C32:Q32)</f>
        <v>257</v>
      </c>
      <c r="AA32" s="75" t="s">
        <v>205</v>
      </c>
    </row>
    <row r="33" spans="1:27" ht="31.5" x14ac:dyDescent="0.25">
      <c r="A33" s="140" t="s">
        <v>33</v>
      </c>
      <c r="B33" s="134">
        <v>25</v>
      </c>
      <c r="C33" s="226"/>
      <c r="D33" s="226"/>
      <c r="E33" s="226"/>
      <c r="F33" s="226">
        <v>30</v>
      </c>
      <c r="G33" s="226">
        <v>15</v>
      </c>
      <c r="H33" s="226"/>
      <c r="I33" s="226"/>
      <c r="J33" s="226">
        <v>500</v>
      </c>
      <c r="K33" s="226"/>
      <c r="L33" s="226">
        <v>5.1280000000000001</v>
      </c>
      <c r="M33" s="226">
        <v>180</v>
      </c>
      <c r="N33" s="226"/>
      <c r="O33" s="226"/>
      <c r="P33" s="226"/>
      <c r="Q33" s="226"/>
      <c r="R33" s="224"/>
      <c r="S33" s="224"/>
      <c r="T33" s="224"/>
      <c r="U33" s="224"/>
      <c r="V33" s="224"/>
      <c r="W33" s="224"/>
      <c r="X33" s="224"/>
      <c r="Y33" s="224"/>
      <c r="Z33" s="225">
        <f>SUM(C33:Q33)</f>
        <v>730.12800000000004</v>
      </c>
    </row>
    <row r="34" spans="1:27" ht="31.5" x14ac:dyDescent="0.25">
      <c r="A34" s="133" t="s">
        <v>140</v>
      </c>
      <c r="B34" s="134">
        <v>26</v>
      </c>
      <c r="C34" s="185"/>
      <c r="D34" s="185"/>
      <c r="E34" s="185"/>
      <c r="F34" s="185"/>
      <c r="G34" s="185"/>
      <c r="H34" s="185"/>
      <c r="I34" s="185"/>
      <c r="J34" s="185"/>
      <c r="K34" s="226"/>
      <c r="L34" s="185"/>
      <c r="M34" s="185"/>
      <c r="N34" s="185"/>
      <c r="O34" s="185"/>
      <c r="P34" s="226">
        <v>97.93</v>
      </c>
      <c r="Q34" s="226">
        <v>84</v>
      </c>
      <c r="R34" s="224"/>
      <c r="S34" s="224"/>
      <c r="T34" s="224"/>
      <c r="U34" s="224"/>
      <c r="V34" s="224"/>
      <c r="W34" s="224"/>
      <c r="X34" s="224"/>
      <c r="Y34" s="224"/>
      <c r="Z34" s="225">
        <f t="shared" ref="Z34:Z36" si="12">ROUND((SUM(C34:Q34)),2)</f>
        <v>181.93</v>
      </c>
      <c r="AA34" s="75" t="s">
        <v>205</v>
      </c>
    </row>
    <row r="35" spans="1:27" ht="31.5" x14ac:dyDescent="0.25">
      <c r="A35" s="141" t="s">
        <v>106</v>
      </c>
      <c r="B35" s="134">
        <v>27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>
        <v>50</v>
      </c>
      <c r="N35" s="226"/>
      <c r="O35" s="226"/>
      <c r="P35" s="226">
        <v>38.700000000000003</v>
      </c>
      <c r="Q35" s="226"/>
      <c r="R35" s="224"/>
      <c r="S35" s="224"/>
      <c r="T35" s="224"/>
      <c r="U35" s="224"/>
      <c r="V35" s="224"/>
      <c r="W35" s="224"/>
      <c r="X35" s="224"/>
      <c r="Y35" s="224"/>
      <c r="Z35" s="225">
        <f t="shared" si="12"/>
        <v>88.7</v>
      </c>
    </row>
    <row r="36" spans="1:27" ht="31.5" x14ac:dyDescent="0.25">
      <c r="A36" s="141" t="s">
        <v>138</v>
      </c>
      <c r="B36" s="134">
        <v>28</v>
      </c>
      <c r="C36" s="185"/>
      <c r="D36" s="185"/>
      <c r="E36" s="185"/>
      <c r="F36" s="185"/>
      <c r="G36" s="185"/>
      <c r="H36" s="185"/>
      <c r="I36" s="185"/>
      <c r="J36" s="185"/>
      <c r="K36" s="226"/>
      <c r="L36" s="185"/>
      <c r="M36" s="185"/>
      <c r="N36" s="185"/>
      <c r="O36" s="185"/>
      <c r="P36" s="226">
        <v>10</v>
      </c>
      <c r="Q36" s="226">
        <v>5</v>
      </c>
      <c r="R36" s="185"/>
      <c r="S36" s="185"/>
      <c r="T36" s="185"/>
      <c r="U36" s="185"/>
      <c r="V36" s="185"/>
      <c r="W36" s="185"/>
      <c r="X36" s="185"/>
      <c r="Y36" s="185"/>
      <c r="Z36" s="225">
        <f t="shared" si="12"/>
        <v>15</v>
      </c>
      <c r="AA36" s="75" t="s">
        <v>205</v>
      </c>
    </row>
    <row r="39" spans="1:27" x14ac:dyDescent="0.25">
      <c r="A39" s="142"/>
    </row>
    <row r="41" spans="1:27" ht="21" x14ac:dyDescent="0.25">
      <c r="A41" s="143"/>
    </row>
    <row r="42" spans="1:27" ht="63" x14ac:dyDescent="0.25">
      <c r="A42" s="144" t="s">
        <v>133</v>
      </c>
    </row>
    <row r="43" spans="1:27" ht="63" x14ac:dyDescent="0.25">
      <c r="A43" s="144" t="s">
        <v>173</v>
      </c>
    </row>
  </sheetData>
  <sheetProtection password="C7A7" sheet="1" objects="1" scenarios="1" formatCells="0" formatColumns="0" formatRows="0"/>
  <mergeCells count="5">
    <mergeCell ref="A1:Q1"/>
    <mergeCell ref="A2:A3"/>
    <mergeCell ref="B2:B3"/>
    <mergeCell ref="D2:Z2"/>
    <mergeCell ref="A7:A8"/>
  </mergeCells>
  <pageMargins left="0" right="0" top="0.47" bottom="0" header="0.31496062992125984" footer="0.31496062992125984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zoomScale="80" zoomScaleNormal="80" workbookViewId="0">
      <pane xSplit="1" ySplit="5" topLeftCell="B13" activePane="bottomRight" state="frozen"/>
      <selection pane="topRight" activeCell="B1" sqref="B1"/>
      <selection pane="bottomLeft" activeCell="A6" sqref="A6"/>
      <selection pane="bottomRight" activeCell="H43" sqref="H43"/>
    </sheetView>
  </sheetViews>
  <sheetFormatPr defaultColWidth="9.140625" defaultRowHeight="15" x14ac:dyDescent="0.25"/>
  <cols>
    <col min="1" max="1" width="75.85546875" style="20" customWidth="1"/>
    <col min="2" max="2" width="19.7109375" style="20" customWidth="1"/>
    <col min="3" max="3" width="16.28515625" style="20" customWidth="1"/>
    <col min="4" max="5" width="9.140625" style="20"/>
    <col min="6" max="6" width="24.42578125" style="20" customWidth="1"/>
    <col min="7" max="9" width="8.85546875" style="20" customWidth="1"/>
    <col min="10" max="16384" width="9.140625" style="20"/>
  </cols>
  <sheetData>
    <row r="1" spans="1:5" ht="21" x14ac:dyDescent="0.35">
      <c r="A1" s="115" t="s">
        <v>72</v>
      </c>
      <c r="B1" s="115"/>
    </row>
    <row r="4" spans="1:5" ht="14.45" customHeight="1" x14ac:dyDescent="0.25">
      <c r="A4" s="12" t="s">
        <v>0</v>
      </c>
      <c r="B4" s="38"/>
    </row>
    <row r="5" spans="1:5" ht="14.45" customHeight="1" x14ac:dyDescent="0.25">
      <c r="A5" s="22" t="s">
        <v>38</v>
      </c>
      <c r="B5" s="253">
        <f>B6+B10+B16+B28+B29+B36+B37+B41</f>
        <v>7388.6717309428568</v>
      </c>
      <c r="E5" s="342"/>
    </row>
    <row r="6" spans="1:5" ht="14.45" customHeight="1" x14ac:dyDescent="0.3">
      <c r="A6" s="21" t="s">
        <v>137</v>
      </c>
      <c r="B6" s="228">
        <f>B7+B8+B9</f>
        <v>1852.4051979428573</v>
      </c>
    </row>
    <row r="7" spans="1:5" ht="18.75" x14ac:dyDescent="0.3">
      <c r="A7" s="21">
        <v>211</v>
      </c>
      <c r="B7" s="229">
        <f>'зп проч перс'!L56</f>
        <v>1305.2267265306123</v>
      </c>
    </row>
    <row r="8" spans="1:5" ht="18.75" x14ac:dyDescent="0.3">
      <c r="A8" s="21">
        <v>212</v>
      </c>
      <c r="B8" s="198">
        <v>153</v>
      </c>
      <c r="C8" s="414"/>
      <c r="E8" s="20">
        <f>'6'!Z11</f>
        <v>153</v>
      </c>
    </row>
    <row r="9" spans="1:5" ht="18.75" x14ac:dyDescent="0.3">
      <c r="A9" s="21">
        <v>213</v>
      </c>
      <c r="B9" s="229">
        <f>'зп проч перс'!L58</f>
        <v>394.1784714122449</v>
      </c>
      <c r="C9" s="414"/>
    </row>
    <row r="10" spans="1:5" ht="18.75" x14ac:dyDescent="0.3">
      <c r="A10" s="1" t="s">
        <v>1</v>
      </c>
      <c r="B10" s="228">
        <f>B11+B12+B13+B14+B15</f>
        <v>1017.9665329999999</v>
      </c>
    </row>
    <row r="11" spans="1:5" ht="18.75" x14ac:dyDescent="0.3">
      <c r="A11" s="2" t="s">
        <v>2</v>
      </c>
      <c r="B11" s="198">
        <v>19.100000000000001</v>
      </c>
      <c r="E11" s="20">
        <f>'6'!Z19</f>
        <v>19.100000000000001</v>
      </c>
    </row>
    <row r="12" spans="1:5" ht="18.75" x14ac:dyDescent="0.3">
      <c r="A12" s="2" t="s">
        <v>3</v>
      </c>
      <c r="B12" s="198"/>
    </row>
    <row r="13" spans="1:5" ht="18.75" x14ac:dyDescent="0.3">
      <c r="A13" s="2" t="s">
        <v>4</v>
      </c>
      <c r="B13" s="229">
        <f>'3'!G17</f>
        <v>506.00653299999993</v>
      </c>
    </row>
    <row r="14" spans="1:5" ht="25.5" x14ac:dyDescent="0.3">
      <c r="A14" s="3" t="s">
        <v>5</v>
      </c>
      <c r="B14" s="198"/>
    </row>
    <row r="15" spans="1:5" ht="25.5" x14ac:dyDescent="0.3">
      <c r="A15" s="3" t="s">
        <v>6</v>
      </c>
      <c r="B15" s="198">
        <v>492.86</v>
      </c>
      <c r="E15" s="20">
        <f>'6'!Z23</f>
        <v>492.85999999999996</v>
      </c>
    </row>
    <row r="16" spans="1:5" ht="18.75" x14ac:dyDescent="0.3">
      <c r="A16" s="4" t="s">
        <v>7</v>
      </c>
      <c r="B16" s="228">
        <f>B17+B18+B19+B20+B21+B22+B23+B24+B25+B26+B27</f>
        <v>928.2</v>
      </c>
    </row>
    <row r="17" spans="1:2" ht="25.5" x14ac:dyDescent="0.3">
      <c r="A17" s="6" t="s">
        <v>8</v>
      </c>
      <c r="B17" s="198"/>
    </row>
    <row r="18" spans="1:2" ht="25.5" x14ac:dyDescent="0.3">
      <c r="A18" s="6" t="s">
        <v>9</v>
      </c>
      <c r="B18" s="198">
        <v>271.39999999999998</v>
      </c>
    </row>
    <row r="19" spans="1:2" ht="25.5" x14ac:dyDescent="0.3">
      <c r="A19" s="6" t="s">
        <v>10</v>
      </c>
      <c r="B19" s="198"/>
    </row>
    <row r="20" spans="1:2" ht="18.75" x14ac:dyDescent="0.3">
      <c r="A20" s="6" t="s">
        <v>11</v>
      </c>
      <c r="B20" s="198">
        <v>506.8</v>
      </c>
    </row>
    <row r="21" spans="1:2" ht="14.25" customHeight="1" x14ac:dyDescent="0.3">
      <c r="A21" s="6" t="s">
        <v>12</v>
      </c>
      <c r="B21" s="198"/>
    </row>
    <row r="22" spans="1:2" ht="18.75" x14ac:dyDescent="0.3">
      <c r="A22" s="6" t="s">
        <v>13</v>
      </c>
      <c r="B22" s="198"/>
    </row>
    <row r="23" spans="1:2" ht="18.75" x14ac:dyDescent="0.3">
      <c r="A23" s="6" t="s">
        <v>14</v>
      </c>
      <c r="B23" s="198"/>
    </row>
    <row r="24" spans="1:2" ht="18.75" x14ac:dyDescent="0.3">
      <c r="A24" s="6" t="s">
        <v>15</v>
      </c>
      <c r="B24" s="198">
        <v>150</v>
      </c>
    </row>
    <row r="25" spans="1:2" ht="38.25" x14ac:dyDescent="0.3">
      <c r="A25" s="6" t="s">
        <v>16</v>
      </c>
      <c r="B25" s="198"/>
    </row>
    <row r="26" spans="1:2" ht="18.75" x14ac:dyDescent="0.3">
      <c r="A26" s="6" t="s">
        <v>17</v>
      </c>
      <c r="B26" s="198"/>
    </row>
    <row r="27" spans="1:2" ht="18.75" x14ac:dyDescent="0.3">
      <c r="A27" s="6" t="s">
        <v>18</v>
      </c>
      <c r="B27" s="198"/>
    </row>
    <row r="28" spans="1:2" ht="18.75" x14ac:dyDescent="0.3">
      <c r="A28" s="4" t="s">
        <v>19</v>
      </c>
      <c r="B28" s="230"/>
    </row>
    <row r="29" spans="1:2" ht="18.75" hidden="1" x14ac:dyDescent="0.3">
      <c r="A29" s="4" t="s">
        <v>20</v>
      </c>
      <c r="B29" s="228">
        <f>B30+B31+B32+B33+B34+B35</f>
        <v>0</v>
      </c>
    </row>
    <row r="30" spans="1:2" ht="18.75" hidden="1" x14ac:dyDescent="0.3">
      <c r="A30" s="5" t="s">
        <v>21</v>
      </c>
      <c r="B30" s="229"/>
    </row>
    <row r="31" spans="1:2" ht="18.75" hidden="1" x14ac:dyDescent="0.3">
      <c r="A31" s="5" t="s">
        <v>22</v>
      </c>
      <c r="B31" s="229"/>
    </row>
    <row r="32" spans="1:2" ht="25.5" hidden="1" x14ac:dyDescent="0.3">
      <c r="A32" s="5" t="s">
        <v>23</v>
      </c>
      <c r="B32" s="229"/>
    </row>
    <row r="33" spans="1:2" ht="18.75" hidden="1" x14ac:dyDescent="0.3">
      <c r="A33" s="5" t="s">
        <v>24</v>
      </c>
      <c r="B33" s="229"/>
    </row>
    <row r="34" spans="1:2" ht="50.25" hidden="1" customHeight="1" x14ac:dyDescent="0.3">
      <c r="A34" s="5" t="s">
        <v>25</v>
      </c>
      <c r="B34" s="229"/>
    </row>
    <row r="35" spans="1:2" ht="18.75" hidden="1" x14ac:dyDescent="0.3">
      <c r="A35" s="5" t="s">
        <v>26</v>
      </c>
      <c r="B35" s="229"/>
    </row>
    <row r="36" spans="1:2" ht="18.75" x14ac:dyDescent="0.3">
      <c r="A36" s="10" t="s">
        <v>131</v>
      </c>
      <c r="B36" s="230"/>
    </row>
    <row r="37" spans="1:2" ht="25.5" x14ac:dyDescent="0.3">
      <c r="A37" s="11" t="s">
        <v>132</v>
      </c>
      <c r="B37" s="228">
        <f>B38+B39+B40</f>
        <v>2535</v>
      </c>
    </row>
    <row r="38" spans="1:2" ht="18.75" x14ac:dyDescent="0.3">
      <c r="A38" s="6" t="s">
        <v>27</v>
      </c>
      <c r="B38" s="198">
        <v>1692.3</v>
      </c>
    </row>
    <row r="39" spans="1:2" ht="18.75" x14ac:dyDescent="0.3">
      <c r="A39" s="6" t="s">
        <v>28</v>
      </c>
      <c r="B39" s="198"/>
    </row>
    <row r="40" spans="1:2" ht="18.75" x14ac:dyDescent="0.3">
      <c r="A40" s="6" t="s">
        <v>29</v>
      </c>
      <c r="B40" s="198">
        <v>842.7</v>
      </c>
    </row>
    <row r="41" spans="1:2" ht="18.75" x14ac:dyDescent="0.3">
      <c r="A41" s="7" t="s">
        <v>30</v>
      </c>
      <c r="B41" s="228">
        <f>B42+B43+B44+B45+B46+B47+B48</f>
        <v>1055.0999999999999</v>
      </c>
    </row>
    <row r="42" spans="1:2" ht="18.75" x14ac:dyDescent="0.3">
      <c r="A42" s="8" t="s">
        <v>31</v>
      </c>
      <c r="B42" s="198"/>
    </row>
    <row r="43" spans="1:2" ht="18.75" x14ac:dyDescent="0.3">
      <c r="A43" s="5" t="s">
        <v>28</v>
      </c>
      <c r="B43" s="198"/>
    </row>
    <row r="44" spans="1:2" ht="18.75" x14ac:dyDescent="0.3">
      <c r="A44" s="8" t="s">
        <v>32</v>
      </c>
      <c r="B44" s="198"/>
    </row>
    <row r="45" spans="1:2" ht="18.75" x14ac:dyDescent="0.3">
      <c r="A45" s="9" t="s">
        <v>33</v>
      </c>
      <c r="B45" s="198"/>
    </row>
    <row r="46" spans="1:2" ht="18.75" x14ac:dyDescent="0.3">
      <c r="A46" s="5" t="s">
        <v>34</v>
      </c>
      <c r="B46" s="198">
        <v>548.20000000000005</v>
      </c>
    </row>
    <row r="47" spans="1:2" ht="18.75" x14ac:dyDescent="0.3">
      <c r="A47" s="8" t="s">
        <v>35</v>
      </c>
      <c r="B47" s="198">
        <v>5</v>
      </c>
    </row>
    <row r="48" spans="1:2" ht="18" customHeight="1" x14ac:dyDescent="0.3">
      <c r="A48" s="5" t="s">
        <v>36</v>
      </c>
      <c r="B48" s="198">
        <v>501.9</v>
      </c>
    </row>
  </sheetData>
  <sheetProtection password="C7A7" sheet="1" objects="1" scenarios="1" formatCells="0" formatColumns="0" formatRows="0"/>
  <mergeCells count="1">
    <mergeCell ref="C8:C9"/>
  </mergeCells>
  <pageMargins left="0.67" right="0.4" top="0.35433070866141736" bottom="0.35433070866141736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opLeftCell="B7" zoomScale="84" zoomScaleNormal="84" workbookViewId="0">
      <selection activeCell="O4" sqref="O4"/>
    </sheetView>
  </sheetViews>
  <sheetFormatPr defaultColWidth="8.85546875" defaultRowHeight="15" x14ac:dyDescent="0.25"/>
  <cols>
    <col min="1" max="1" width="22" style="117" customWidth="1"/>
    <col min="2" max="2" width="5.7109375" style="117" customWidth="1"/>
    <col min="3" max="3" width="31.140625" style="117" customWidth="1"/>
    <col min="4" max="4" width="11.7109375" style="117" customWidth="1"/>
    <col min="5" max="5" width="14.5703125" style="117" customWidth="1"/>
    <col min="6" max="7" width="13.85546875" style="117" customWidth="1"/>
    <col min="8" max="8" width="16.140625" style="117" customWidth="1"/>
    <col min="9" max="9" width="15.85546875" style="117" customWidth="1"/>
    <col min="10" max="10" width="8.85546875" style="117"/>
    <col min="11" max="11" width="1.85546875" style="117" customWidth="1"/>
    <col min="12" max="12" width="11.7109375" style="117" customWidth="1"/>
    <col min="13" max="13" width="15.28515625" style="117" customWidth="1"/>
    <col min="14" max="14" width="11.85546875" style="117" customWidth="1"/>
    <col min="15" max="15" width="13.140625" style="117" customWidth="1"/>
    <col min="16" max="16" width="9.7109375" style="117" customWidth="1"/>
    <col min="17" max="17" width="11" style="117" customWidth="1"/>
    <col min="18" max="16384" width="8.85546875" style="117"/>
  </cols>
  <sheetData>
    <row r="1" spans="1:17" ht="20.25" x14ac:dyDescent="0.3">
      <c r="A1" s="116" t="s">
        <v>182</v>
      </c>
      <c r="B1" s="116"/>
    </row>
    <row r="3" spans="1:17" ht="89.25" customHeight="1" x14ac:dyDescent="0.25">
      <c r="A3" s="33" t="s">
        <v>96</v>
      </c>
      <c r="B3" s="33" t="s">
        <v>117</v>
      </c>
      <c r="C3" s="33" t="s">
        <v>97</v>
      </c>
      <c r="D3" s="48" t="s">
        <v>100</v>
      </c>
      <c r="E3" s="33" t="s">
        <v>116</v>
      </c>
      <c r="F3" s="49" t="s">
        <v>179</v>
      </c>
      <c r="G3" s="49" t="s">
        <v>180</v>
      </c>
      <c r="H3" s="50" t="s">
        <v>181</v>
      </c>
      <c r="I3" s="49" t="s">
        <v>183</v>
      </c>
      <c r="L3" s="118">
        <v>0.04</v>
      </c>
      <c r="M3" s="118" t="s">
        <v>229</v>
      </c>
      <c r="N3" s="119" t="s">
        <v>200</v>
      </c>
      <c r="O3" s="119" t="s">
        <v>228</v>
      </c>
      <c r="P3" s="119" t="s">
        <v>235</v>
      </c>
      <c r="Q3" s="120" t="s">
        <v>38</v>
      </c>
    </row>
    <row r="4" spans="1:17" ht="90.75" x14ac:dyDescent="0.25">
      <c r="A4" s="415" t="str">
        <f>'1'!A4:A17</f>
        <v>ГБУЗ "Прибайкальская ЦРБ"</v>
      </c>
      <c r="B4" s="122">
        <v>1</v>
      </c>
      <c r="C4" s="55" t="str">
        <f>'1'!D4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</v>
      </c>
      <c r="D4" s="121" t="str">
        <f>'1'!F4</f>
        <v xml:space="preserve">Число посещений </v>
      </c>
      <c r="E4" s="231">
        <f>'1'!G4</f>
        <v>2404</v>
      </c>
      <c r="F4" s="232">
        <f>'4'!C5</f>
        <v>76.090968305623747</v>
      </c>
      <c r="G4" s="232">
        <f>100-F4</f>
        <v>23.909031694376253</v>
      </c>
      <c r="H4" s="232">
        <f>F4+G4</f>
        <v>100</v>
      </c>
      <c r="I4" s="232">
        <f>'зп осн перс'!Q9</f>
        <v>10.35216739088794</v>
      </c>
      <c r="L4" s="233">
        <v>143.9</v>
      </c>
      <c r="M4" s="233">
        <v>1357.2048</v>
      </c>
      <c r="N4" s="233">
        <v>138.00899999999999</v>
      </c>
      <c r="O4" s="233">
        <v>19.7</v>
      </c>
      <c r="P4" s="233"/>
      <c r="Q4" s="234">
        <f>L4+M4+N4+O4+P4</f>
        <v>1658.8138000000001</v>
      </c>
    </row>
    <row r="5" spans="1:17" ht="102" x14ac:dyDescent="0.25">
      <c r="A5" s="416"/>
      <c r="B5" s="122">
        <v>2</v>
      </c>
      <c r="C5" s="55" t="str">
        <f>'1'!D5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</v>
      </c>
      <c r="D5" s="121" t="str">
        <f>'1'!F5</f>
        <v xml:space="preserve">Число посещений </v>
      </c>
      <c r="E5" s="231">
        <f>'1'!G5</f>
        <v>520</v>
      </c>
      <c r="F5" s="232">
        <f>'4'!D5</f>
        <v>67.786188028656909</v>
      </c>
      <c r="G5" s="232">
        <f t="shared" ref="G5:G17" si="0">100-F5</f>
        <v>32.213811971343091</v>
      </c>
      <c r="H5" s="232">
        <f t="shared" ref="H5:H17" si="1">F5+G5</f>
        <v>100</v>
      </c>
      <c r="I5" s="232">
        <f>'зп осн перс'!Q13</f>
        <v>2.1397348898172122</v>
      </c>
    </row>
    <row r="6" spans="1:17" ht="81.75" customHeight="1" x14ac:dyDescent="0.25">
      <c r="A6" s="416"/>
      <c r="B6" s="122">
        <v>3</v>
      </c>
      <c r="C6" s="55" t="str">
        <f>'1'!D6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</v>
      </c>
      <c r="D6" s="121" t="str">
        <f>'1'!F6</f>
        <v xml:space="preserve">Число посещений </v>
      </c>
      <c r="E6" s="231">
        <f>'1'!G6</f>
        <v>1932</v>
      </c>
      <c r="F6" s="232">
        <f>'4'!E5</f>
        <v>71.663769813077309</v>
      </c>
      <c r="G6" s="232">
        <f t="shared" si="0"/>
        <v>28.336230186922691</v>
      </c>
      <c r="H6" s="232">
        <f t="shared" si="1"/>
        <v>100</v>
      </c>
      <c r="I6" s="232">
        <f>'зп осн перс'!Q17</f>
        <v>8.6088710111334237</v>
      </c>
    </row>
    <row r="7" spans="1:17" ht="81" customHeight="1" x14ac:dyDescent="0.25">
      <c r="A7" s="416"/>
      <c r="B7" s="122">
        <v>4</v>
      </c>
      <c r="C7" s="55" t="str">
        <f>'1'!D7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</v>
      </c>
      <c r="D7" s="121" t="str">
        <f>'1'!F7</f>
        <v xml:space="preserve">Число посещений </v>
      </c>
      <c r="E7" s="231">
        <f>'1'!G7</f>
        <v>7344</v>
      </c>
      <c r="F7" s="232">
        <f>'4'!F5</f>
        <v>58.510673889118578</v>
      </c>
      <c r="G7" s="232">
        <f t="shared" si="0"/>
        <v>41.489326110881422</v>
      </c>
      <c r="H7" s="232">
        <f t="shared" si="1"/>
        <v>100</v>
      </c>
      <c r="I7" s="232">
        <f>'зп осн перс'!Q21</f>
        <v>25.202469885093098</v>
      </c>
    </row>
    <row r="8" spans="1:17" ht="110.25" customHeight="1" x14ac:dyDescent="0.25">
      <c r="A8" s="416"/>
      <c r="B8" s="122">
        <v>5</v>
      </c>
      <c r="C8" s="56" t="str">
        <f>'1'!D8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(ВИЧ-инфекции))</v>
      </c>
      <c r="D8" s="121" t="str">
        <f>'1'!F8</f>
        <v xml:space="preserve">Число посещений </v>
      </c>
      <c r="E8" s="231">
        <f>'1'!G8</f>
        <v>610</v>
      </c>
      <c r="F8" s="232">
        <f>'4'!G5</f>
        <v>81.234680048058436</v>
      </c>
      <c r="G8" s="232">
        <f t="shared" si="0"/>
        <v>18.765319951941564</v>
      </c>
      <c r="H8" s="232">
        <f t="shared" si="1"/>
        <v>100</v>
      </c>
      <c r="I8" s="232">
        <f>'зп осн перс'!Q25</f>
        <v>2.6848916465972366</v>
      </c>
    </row>
    <row r="9" spans="1:17" ht="27" customHeight="1" x14ac:dyDescent="0.25">
      <c r="A9" s="416"/>
      <c r="B9" s="122">
        <v>6</v>
      </c>
      <c r="C9" s="56" t="str">
        <f>'1'!D9</f>
        <v>Первичная медико-санитарная помощь, в части профилактики (спортивная медицина*)</v>
      </c>
      <c r="D9" s="121" t="str">
        <f>'1'!F9</f>
        <v xml:space="preserve">Число посещений </v>
      </c>
      <c r="E9" s="231">
        <f>'1'!G9</f>
        <v>2000</v>
      </c>
      <c r="F9" s="232">
        <f>'4'!H5</f>
        <v>42.727535997411429</v>
      </c>
      <c r="G9" s="232">
        <f t="shared" si="0"/>
        <v>57.272464002588571</v>
      </c>
      <c r="H9" s="232">
        <f t="shared" si="1"/>
        <v>100</v>
      </c>
      <c r="I9" s="232">
        <f>'зп осн перс'!Q29</f>
        <v>5.4020665594862223</v>
      </c>
    </row>
    <row r="10" spans="1:17" ht="28.5" customHeight="1" x14ac:dyDescent="0.25">
      <c r="A10" s="416"/>
      <c r="B10" s="122">
        <v>7</v>
      </c>
      <c r="C10" s="56" t="str">
        <f>'1'!D10</f>
        <v>Первичная медико-санитарная помощь, в части профилактики (профпатология*)</v>
      </c>
      <c r="D10" s="121" t="str">
        <f>'1'!F10</f>
        <v xml:space="preserve">Число посещений </v>
      </c>
      <c r="E10" s="231">
        <f>'1'!G10</f>
        <v>76</v>
      </c>
      <c r="F10" s="232">
        <f>'4'!I5</f>
        <v>0</v>
      </c>
      <c r="G10" s="232">
        <f t="shared" si="0"/>
        <v>100</v>
      </c>
      <c r="H10" s="232">
        <f t="shared" si="1"/>
        <v>100</v>
      </c>
      <c r="I10" s="232">
        <f>'зп осн перс'!Q33</f>
        <v>0</v>
      </c>
    </row>
    <row r="11" spans="1:17" ht="25.9" customHeight="1" x14ac:dyDescent="0.25">
      <c r="A11" s="416"/>
      <c r="B11" s="122">
        <v>8</v>
      </c>
      <c r="C11" s="56" t="str">
        <f>'1'!D11</f>
        <v>Клиническая лабораторная диагностика</v>
      </c>
      <c r="D11" s="121" t="str">
        <f>'1'!F11</f>
        <v>Число исследований</v>
      </c>
      <c r="E11" s="231">
        <f>'1'!G11</f>
        <v>25000</v>
      </c>
      <c r="F11" s="232">
        <f>'4'!J5</f>
        <v>73.555183430273814</v>
      </c>
      <c r="G11" s="232">
        <f t="shared" si="0"/>
        <v>26.444816569726186</v>
      </c>
      <c r="H11" s="232">
        <f t="shared" si="1"/>
        <v>100</v>
      </c>
      <c r="I11" s="232">
        <f>'зп осн перс'!Q37</f>
        <v>21.156300509860383</v>
      </c>
    </row>
    <row r="12" spans="1:17" ht="34.9" customHeight="1" x14ac:dyDescent="0.25">
      <c r="A12" s="416"/>
      <c r="B12" s="122">
        <v>9</v>
      </c>
      <c r="C12" s="56" t="str">
        <f>'1'!D12</f>
        <v>Рентгенологическая диагностика (передвижной флюорограф)</v>
      </c>
      <c r="D12" s="121" t="str">
        <f>'1'!F12</f>
        <v xml:space="preserve">количество исследований </v>
      </c>
      <c r="E12" s="231">
        <f>'1'!G12</f>
        <v>0</v>
      </c>
      <c r="F12" s="232" t="e">
        <f>'4'!K5</f>
        <v>#DIV/0!</v>
      </c>
      <c r="G12" s="232" t="e">
        <f t="shared" si="0"/>
        <v>#DIV/0!</v>
      </c>
      <c r="H12" s="232" t="e">
        <f t="shared" si="1"/>
        <v>#DIV/0!</v>
      </c>
      <c r="I12" s="232">
        <f>'зп осн перс'!Q41</f>
        <v>0</v>
      </c>
    </row>
    <row r="13" spans="1:17" ht="36" customHeight="1" x14ac:dyDescent="0.25">
      <c r="A13" s="416"/>
      <c r="B13" s="122">
        <v>10</v>
      </c>
      <c r="C13" s="56" t="str">
        <f>'1'!D13</f>
        <v>*специализированная медицинская помощь в т.ч.лицам без определенного места жительства и не имеющим страховой медицинский полис</v>
      </c>
      <c r="D13" s="121" t="str">
        <f>'1'!F13</f>
        <v>Случаев госпитализации</v>
      </c>
      <c r="E13" s="231">
        <f>'1'!G13</f>
        <v>10</v>
      </c>
      <c r="F13" s="232">
        <f>'4'!L5</f>
        <v>11.332364755149134</v>
      </c>
      <c r="G13" s="232">
        <f t="shared" si="0"/>
        <v>88.667635244850871</v>
      </c>
      <c r="H13" s="232">
        <f t="shared" si="1"/>
        <v>100</v>
      </c>
      <c r="I13" s="232">
        <f>'зп осн перс'!Q45</f>
        <v>0</v>
      </c>
    </row>
    <row r="14" spans="1:17" ht="22.5" x14ac:dyDescent="0.25">
      <c r="A14" s="416"/>
      <c r="B14" s="122">
        <v>11</v>
      </c>
      <c r="C14" s="56" t="str">
        <f>'1'!D14</f>
        <v>Паллиативная медицинская помощь</v>
      </c>
      <c r="D14" s="121" t="str">
        <f>'1'!F14</f>
        <v>Количество койко-дней</v>
      </c>
      <c r="E14" s="231">
        <f>'1'!G14</f>
        <v>2200</v>
      </c>
      <c r="F14" s="232">
        <f>'4'!M5</f>
        <v>53.864995514915449</v>
      </c>
      <c r="G14" s="232">
        <f t="shared" si="0"/>
        <v>46.135004485084551</v>
      </c>
      <c r="H14" s="232">
        <f t="shared" si="1"/>
        <v>100</v>
      </c>
      <c r="I14" s="232">
        <f>'зп осн перс'!Q49</f>
        <v>23.224043715846999</v>
      </c>
    </row>
    <row r="15" spans="1:17" ht="22.5" x14ac:dyDescent="0.25">
      <c r="A15" s="416"/>
      <c r="B15" s="122">
        <v>12</v>
      </c>
      <c r="C15" s="56" t="str">
        <f>'1'!D15</f>
        <v>Патологическая анатомия</v>
      </c>
      <c r="D15" s="121" t="str">
        <f>'1'!F15</f>
        <v>Количество вскрытий</v>
      </c>
      <c r="E15" s="231">
        <f>'1'!G15</f>
        <v>0</v>
      </c>
      <c r="F15" s="232" t="e">
        <f>'4'!N5</f>
        <v>#DIV/0!</v>
      </c>
      <c r="G15" s="232" t="e">
        <f t="shared" si="0"/>
        <v>#DIV/0!</v>
      </c>
      <c r="H15" s="232" t="e">
        <f t="shared" si="1"/>
        <v>#DIV/0!</v>
      </c>
      <c r="I15" s="232">
        <f>'зп осн перс'!Q53</f>
        <v>0</v>
      </c>
    </row>
    <row r="16" spans="1:17" ht="33.75" x14ac:dyDescent="0.25">
      <c r="A16" s="416"/>
      <c r="B16" s="122">
        <v>13</v>
      </c>
      <c r="C16" s="56" t="str">
        <f>'1'!D16</f>
        <v>Медицинское освидетельствование на состояние опьянения (алкогольного, наркотического или иного токсического)</v>
      </c>
      <c r="D16" s="121" t="str">
        <f>'1'!F16</f>
        <v>Количество освидетельствований</v>
      </c>
      <c r="E16" s="231">
        <f>'1'!G16</f>
        <v>150</v>
      </c>
      <c r="F16" s="232">
        <f>'4'!O5</f>
        <v>0</v>
      </c>
      <c r="G16" s="232">
        <f t="shared" si="0"/>
        <v>100</v>
      </c>
      <c r="H16" s="232">
        <f t="shared" si="1"/>
        <v>100</v>
      </c>
      <c r="I16" s="232">
        <f>'зп осн перс'!Q57</f>
        <v>0</v>
      </c>
    </row>
    <row r="17" spans="1:9" ht="90" x14ac:dyDescent="0.25">
      <c r="A17" s="416"/>
      <c r="B17" s="122">
        <v>14</v>
      </c>
      <c r="C17" s="56" t="str">
        <f>'1'!D17</f>
        <v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v>
      </c>
      <c r="D17" s="121" t="str">
        <f>'1'!F17</f>
        <v>Количество пациентов (Человек)</v>
      </c>
      <c r="E17" s="231">
        <f>'1'!G17</f>
        <v>200</v>
      </c>
      <c r="F17" s="232">
        <f>'4'!P5</f>
        <v>63.460016564301945</v>
      </c>
      <c r="G17" s="232">
        <f t="shared" si="0"/>
        <v>36.539983435698055</v>
      </c>
      <c r="H17" s="232">
        <f t="shared" si="1"/>
        <v>100</v>
      </c>
      <c r="I17" s="232">
        <f>'зп осн перс'!Q61</f>
        <v>1.2294543912774922</v>
      </c>
    </row>
    <row r="18" spans="1:9" ht="33.75" x14ac:dyDescent="0.25">
      <c r="A18" s="417"/>
      <c r="B18" s="122">
        <v>15</v>
      </c>
      <c r="C18" s="56" t="str">
        <f>'1'!C18</f>
        <v>Констатация смерти вне медицинской организации</v>
      </c>
      <c r="D18" s="121" t="str">
        <f>'1'!F18</f>
        <v>Количество выполненных работ</v>
      </c>
      <c r="E18" s="231">
        <f>'1'!G18</f>
        <v>160</v>
      </c>
      <c r="F18" s="232">
        <f>'4'!Q5</f>
        <v>83.420815836832645</v>
      </c>
      <c r="G18" s="232">
        <f t="shared" ref="G18" si="2">100-F18</f>
        <v>16.579184163167355</v>
      </c>
      <c r="H18" s="232">
        <f t="shared" ref="H18" si="3">F18+G18</f>
        <v>100</v>
      </c>
      <c r="I18" s="232">
        <f>'зп осн перс'!Q65</f>
        <v>0</v>
      </c>
    </row>
  </sheetData>
  <sheetProtection password="C7A7" sheet="1" objects="1" scenarios="1" formatCells="0" formatColumns="0" formatRows="0"/>
  <mergeCells count="1">
    <mergeCell ref="A4:A18"/>
  </mergeCells>
  <pageMargins left="0.70866141732283472" right="0.31496062992125984" top="0.31" bottom="0.15748031496062992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49"/>
  <sheetViews>
    <sheetView zoomScaleNormal="100" workbookViewId="0">
      <pane xSplit="2" ySplit="5" topLeftCell="M36" activePane="bottomRight" state="frozen"/>
      <selection pane="topRight" activeCell="C1" sqref="C1"/>
      <selection pane="bottomLeft" activeCell="A6" sqref="A6"/>
      <selection pane="bottomRight" activeCell="M42" sqref="M42"/>
    </sheetView>
  </sheetViews>
  <sheetFormatPr defaultColWidth="8.85546875" defaultRowHeight="15.75" x14ac:dyDescent="0.25"/>
  <cols>
    <col min="1" max="1" width="44.5703125" style="19" customWidth="1"/>
    <col min="2" max="2" width="9.7109375" style="19" customWidth="1"/>
    <col min="3" max="3" width="18.5703125" style="19" hidden="1" customWidth="1"/>
    <col min="4" max="4" width="22" style="123" hidden="1" customWidth="1"/>
    <col min="5" max="7" width="24.28515625" style="123" hidden="1" customWidth="1"/>
    <col min="8" max="8" width="17.7109375" style="123" hidden="1" customWidth="1"/>
    <col min="9" max="9" width="17" style="123" hidden="1" customWidth="1"/>
    <col min="10" max="10" width="20.28515625" style="123" hidden="1" customWidth="1"/>
    <col min="11" max="11" width="17.85546875" style="123" hidden="1" customWidth="1"/>
    <col min="12" max="12" width="22.7109375" style="123" hidden="1" customWidth="1"/>
    <col min="13" max="13" width="18.140625" style="123" customWidth="1"/>
    <col min="14" max="14" width="18.28515625" style="123" hidden="1" customWidth="1"/>
    <col min="15" max="15" width="25.7109375" style="123" hidden="1" customWidth="1"/>
    <col min="16" max="16" width="17.42578125" style="123" hidden="1" customWidth="1"/>
    <col min="17" max="17" width="22" style="123" hidden="1" customWidth="1"/>
    <col min="18" max="19" width="15.42578125" style="123" hidden="1" customWidth="1"/>
    <col min="20" max="20" width="18" style="123" hidden="1" customWidth="1"/>
    <col min="21" max="25" width="15.42578125" style="123" hidden="1" customWidth="1"/>
    <col min="26" max="26" width="14.140625" style="123" customWidth="1"/>
    <col min="27" max="27" width="21.85546875" style="145" bestFit="1" customWidth="1"/>
    <col min="28" max="28" width="22.28515625" style="19" customWidth="1"/>
    <col min="29" max="29" width="19.140625" style="19" customWidth="1"/>
    <col min="30" max="16384" width="8.85546875" style="19"/>
  </cols>
  <sheetData>
    <row r="1" spans="1:29" ht="28.5" x14ac:dyDescent="0.45">
      <c r="A1" s="407" t="s">
        <v>230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</row>
    <row r="2" spans="1:29" ht="15.6" customHeight="1" x14ac:dyDescent="0.25">
      <c r="A2" s="408" t="s">
        <v>93</v>
      </c>
      <c r="B2" s="418"/>
      <c r="C2" s="68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</row>
    <row r="3" spans="1:29" ht="168.6" customHeight="1" x14ac:dyDescent="0.25">
      <c r="A3" s="409"/>
      <c r="B3" s="418"/>
      <c r="C3" s="52" t="str">
        <f>'1'!D4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</v>
      </c>
      <c r="D3" s="52" t="str">
        <f>'1'!D5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</v>
      </c>
      <c r="E3" s="52" t="str">
        <f>'1'!D6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</v>
      </c>
      <c r="F3" s="52" t="str">
        <f>'1'!D7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</v>
      </c>
      <c r="G3" s="52" t="str">
        <f>'1'!D8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(ВИЧ-инфекции))</v>
      </c>
      <c r="H3" s="71" t="str">
        <f>'1'!D9</f>
        <v>Первичная медико-санитарная помощь, в части профилактики (спортивная медицина*)</v>
      </c>
      <c r="I3" s="71" t="str">
        <f>'1'!D10</f>
        <v>Первичная медико-санитарная помощь, в части профилактики (профпатология*)</v>
      </c>
      <c r="J3" s="71" t="str">
        <f>'1'!D11</f>
        <v>Клиническая лабораторная диагностика</v>
      </c>
      <c r="K3" s="71" t="str">
        <f>'1'!D12</f>
        <v>Рентгенологическая диагностика (передвижной флюорограф)</v>
      </c>
      <c r="L3" s="71" t="str">
        <f>'1'!D13</f>
        <v>*специализированная медицинская помощь в т.ч.лицам без определенного места жительства и не имеющим страховой медицинский полис</v>
      </c>
      <c r="M3" s="71" t="str">
        <f>'1'!D14</f>
        <v>Паллиативная медицинская помощь</v>
      </c>
      <c r="N3" s="71" t="str">
        <f>'1'!D15</f>
        <v>Патологическая анатомия</v>
      </c>
      <c r="O3" s="32" t="str">
        <f>'1'!D16</f>
        <v>Медицинское освидетельствование на состояние опьянения (алкогольного, наркотического или иного токсического)</v>
      </c>
      <c r="P3" s="32" t="str">
        <f>'1'!C17</f>
        <v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v>
      </c>
      <c r="Q3" s="54" t="str">
        <f>'1'!C18</f>
        <v>Констатация смерти вне медицинской организации</v>
      </c>
      <c r="R3" s="32"/>
      <c r="S3" s="32"/>
      <c r="T3" s="32"/>
      <c r="U3" s="32"/>
      <c r="V3" s="32"/>
      <c r="W3" s="32"/>
      <c r="X3" s="32"/>
      <c r="Y3" s="32"/>
      <c r="Z3" s="32" t="s">
        <v>38</v>
      </c>
    </row>
    <row r="4" spans="1:29" ht="34.15" customHeight="1" x14ac:dyDescent="0.25">
      <c r="A4" s="31"/>
      <c r="B4" s="30">
        <v>2</v>
      </c>
      <c r="C4" s="30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  <c r="L4" s="31">
        <v>12</v>
      </c>
      <c r="M4" s="31">
        <v>13</v>
      </c>
      <c r="N4" s="31">
        <v>14</v>
      </c>
      <c r="O4" s="31">
        <v>15</v>
      </c>
      <c r="P4" s="31">
        <v>16</v>
      </c>
      <c r="Q4" s="31">
        <v>17</v>
      </c>
      <c r="R4" s="31">
        <v>5</v>
      </c>
      <c r="S4" s="31">
        <v>5</v>
      </c>
      <c r="T4" s="31">
        <v>5</v>
      </c>
      <c r="U4" s="31">
        <v>5</v>
      </c>
      <c r="V4" s="31">
        <v>5</v>
      </c>
      <c r="W4" s="31">
        <v>5</v>
      </c>
      <c r="X4" s="31">
        <v>5</v>
      </c>
      <c r="Y4" s="31">
        <v>5</v>
      </c>
      <c r="Z4" s="31">
        <v>17</v>
      </c>
    </row>
    <row r="5" spans="1:29" ht="36.6" customHeight="1" x14ac:dyDescent="0.3">
      <c r="A5" s="67" t="s">
        <v>92</v>
      </c>
      <c r="B5" s="29" t="s">
        <v>91</v>
      </c>
      <c r="C5" s="59">
        <f>C8/C7*1000</f>
        <v>529.78355688040563</v>
      </c>
      <c r="D5" s="59">
        <f t="shared" ref="D5:Y5" si="0">D8/D7*1000</f>
        <v>529.84808175226749</v>
      </c>
      <c r="E5" s="59">
        <f t="shared" si="0"/>
        <v>529.81419773231153</v>
      </c>
      <c r="F5" s="59">
        <f t="shared" si="0"/>
        <v>529.80601040034219</v>
      </c>
      <c r="G5" s="59">
        <f t="shared" si="0"/>
        <v>529.83574178216611</v>
      </c>
      <c r="H5" s="59">
        <f t="shared" si="0"/>
        <v>529.80198566840659</v>
      </c>
      <c r="I5" s="59">
        <f t="shared" si="0"/>
        <v>529.8026315789474</v>
      </c>
      <c r="J5" s="59">
        <f t="shared" si="0"/>
        <v>201.40019025085056</v>
      </c>
      <c r="K5" s="59" t="e">
        <f t="shared" si="0"/>
        <v>#DIV/0!</v>
      </c>
      <c r="L5" s="59">
        <f t="shared" si="0"/>
        <v>32762.800000000007</v>
      </c>
      <c r="M5" s="59">
        <f t="shared" si="0"/>
        <v>2435.173615815414</v>
      </c>
      <c r="N5" s="59" t="e">
        <f t="shared" si="0"/>
        <v>#DIV/0!</v>
      </c>
      <c r="O5" s="59">
        <f t="shared" si="0"/>
        <v>590</v>
      </c>
      <c r="P5" s="59">
        <f t="shared" si="0"/>
        <v>2509.7230948728179</v>
      </c>
      <c r="Q5" s="59">
        <f t="shared" si="0"/>
        <v>533.5</v>
      </c>
      <c r="R5" s="59" t="e">
        <f t="shared" si="0"/>
        <v>#DIV/0!</v>
      </c>
      <c r="S5" s="59" t="e">
        <f t="shared" si="0"/>
        <v>#DIV/0!</v>
      </c>
      <c r="T5" s="59" t="e">
        <f t="shared" si="0"/>
        <v>#DIV/0!</v>
      </c>
      <c r="U5" s="59" t="e">
        <f t="shared" si="0"/>
        <v>#DIV/0!</v>
      </c>
      <c r="V5" s="59" t="e">
        <f t="shared" si="0"/>
        <v>#DIV/0!</v>
      </c>
      <c r="W5" s="59" t="e">
        <f t="shared" si="0"/>
        <v>#DIV/0!</v>
      </c>
      <c r="X5" s="59" t="e">
        <f t="shared" si="0"/>
        <v>#DIV/0!</v>
      </c>
      <c r="Y5" s="59" t="e">
        <f t="shared" si="0"/>
        <v>#DIV/0!</v>
      </c>
      <c r="Z5" s="28"/>
    </row>
    <row r="6" spans="1:29" ht="36.75" customHeight="1" x14ac:dyDescent="0.25">
      <c r="A6" s="412" t="s">
        <v>90</v>
      </c>
      <c r="B6" s="27" t="s">
        <v>89</v>
      </c>
      <c r="C6" s="235" t="str">
        <f>'1'!F4</f>
        <v xml:space="preserve">Число посещений </v>
      </c>
      <c r="D6" s="236" t="str">
        <f>'1'!F5</f>
        <v xml:space="preserve">Число посещений </v>
      </c>
      <c r="E6" s="236" t="str">
        <f>'1'!F6</f>
        <v xml:space="preserve">Число посещений </v>
      </c>
      <c r="F6" s="236" t="str">
        <f>'1'!F7</f>
        <v xml:space="preserve">Число посещений </v>
      </c>
      <c r="G6" s="236" t="str">
        <f>'1'!F8</f>
        <v xml:space="preserve">Число посещений </v>
      </c>
      <c r="H6" s="236" t="str">
        <f>'1'!F9</f>
        <v xml:space="preserve">Число посещений </v>
      </c>
      <c r="I6" s="236" t="str">
        <f>'1'!F10</f>
        <v xml:space="preserve">Число посещений </v>
      </c>
      <c r="J6" s="236" t="str">
        <f>'1'!F11</f>
        <v>Число исследований</v>
      </c>
      <c r="K6" s="236" t="str">
        <f>'1'!F12</f>
        <v xml:space="preserve">количество исследований </v>
      </c>
      <c r="L6" s="236" t="str">
        <f>'1'!F13</f>
        <v>Случаев госпитализации</v>
      </c>
      <c r="M6" s="236" t="str">
        <f>'1'!F14</f>
        <v>Количество койко-дней</v>
      </c>
      <c r="N6" s="236" t="str">
        <f>'1'!F15</f>
        <v>Количество вскрытий</v>
      </c>
      <c r="O6" s="236" t="str">
        <f>'1'!F16</f>
        <v>Количество освидетельствований</v>
      </c>
      <c r="P6" s="236" t="str">
        <f>'1'!F17</f>
        <v>Количество пациентов (Человек)</v>
      </c>
      <c r="Q6" s="213" t="str">
        <f>'1'!F17</f>
        <v>Количество пациентов (Человек)</v>
      </c>
      <c r="R6" s="214"/>
      <c r="S6" s="214"/>
      <c r="T6" s="214"/>
      <c r="U6" s="214"/>
      <c r="V6" s="214"/>
      <c r="W6" s="214"/>
      <c r="X6" s="214"/>
      <c r="Y6" s="214"/>
      <c r="Z6" s="26" t="s">
        <v>71</v>
      </c>
    </row>
    <row r="7" spans="1:29" ht="26.45" customHeight="1" x14ac:dyDescent="0.25">
      <c r="A7" s="413"/>
      <c r="B7" s="25" t="s">
        <v>88</v>
      </c>
      <c r="C7" s="41">
        <f>'1'!G4</f>
        <v>2404</v>
      </c>
      <c r="D7" s="41">
        <f>'1'!G5</f>
        <v>520</v>
      </c>
      <c r="E7" s="41">
        <f>'1'!G6</f>
        <v>1932</v>
      </c>
      <c r="F7" s="41">
        <f>'1'!G7</f>
        <v>7344</v>
      </c>
      <c r="G7" s="41">
        <f>'1'!G8</f>
        <v>610</v>
      </c>
      <c r="H7" s="41">
        <f>'1'!G9</f>
        <v>2000</v>
      </c>
      <c r="I7" s="41">
        <f>'1'!G10</f>
        <v>76</v>
      </c>
      <c r="J7" s="41">
        <f>'1'!G11</f>
        <v>25000</v>
      </c>
      <c r="K7" s="41">
        <f>'1'!G12</f>
        <v>0</v>
      </c>
      <c r="L7" s="41">
        <f>'1'!G13</f>
        <v>10</v>
      </c>
      <c r="M7" s="41">
        <f>'1'!G14</f>
        <v>2200</v>
      </c>
      <c r="N7" s="41">
        <f>'1'!G15</f>
        <v>0</v>
      </c>
      <c r="O7" s="41">
        <f>'1'!G16</f>
        <v>150</v>
      </c>
      <c r="P7" s="41">
        <f>'1'!G17</f>
        <v>200</v>
      </c>
      <c r="Q7" s="41">
        <f>'1'!G17</f>
        <v>200</v>
      </c>
      <c r="R7" s="215"/>
      <c r="S7" s="215"/>
      <c r="T7" s="215"/>
      <c r="U7" s="215"/>
      <c r="V7" s="215"/>
      <c r="W7" s="215"/>
      <c r="X7" s="215"/>
      <c r="Y7" s="215"/>
      <c r="Z7" s="24" t="s">
        <v>71</v>
      </c>
      <c r="AA7" s="173"/>
    </row>
    <row r="8" spans="1:29" ht="38.450000000000003" customHeight="1" x14ac:dyDescent="0.25">
      <c r="A8" s="146" t="s">
        <v>202</v>
      </c>
      <c r="B8" s="147" t="s">
        <v>87</v>
      </c>
      <c r="C8" s="237">
        <f>C9+C17+C25+C27+C13</f>
        <v>1273.599670740495</v>
      </c>
      <c r="D8" s="237">
        <f t="shared" ref="D8:P8" si="1">D9+D17+D25+D27+D13</f>
        <v>275.52100251117912</v>
      </c>
      <c r="E8" s="237">
        <f t="shared" si="1"/>
        <v>1023.6010300188258</v>
      </c>
      <c r="F8" s="237">
        <f t="shared" si="1"/>
        <v>3890.8953403801124</v>
      </c>
      <c r="G8" s="237">
        <f t="shared" si="1"/>
        <v>323.1998024871213</v>
      </c>
      <c r="H8" s="237">
        <f t="shared" si="1"/>
        <v>1059.6039713368132</v>
      </c>
      <c r="I8" s="237">
        <f t="shared" si="1"/>
        <v>40.265000000000001</v>
      </c>
      <c r="J8" s="237">
        <f t="shared" si="1"/>
        <v>5035.0047562712643</v>
      </c>
      <c r="K8" s="237">
        <f t="shared" si="1"/>
        <v>0</v>
      </c>
      <c r="L8" s="237">
        <f t="shared" si="1"/>
        <v>327.62800000000004</v>
      </c>
      <c r="M8" s="237">
        <f t="shared" si="1"/>
        <v>5357.3819547939111</v>
      </c>
      <c r="N8" s="237">
        <f t="shared" si="1"/>
        <v>0</v>
      </c>
      <c r="O8" s="237">
        <f t="shared" si="1"/>
        <v>88.5</v>
      </c>
      <c r="P8" s="237">
        <f t="shared" si="1"/>
        <v>501.94461897456358</v>
      </c>
      <c r="Q8" s="237">
        <f>Q9+Q17+Q25+Q27+Q13</f>
        <v>106.7</v>
      </c>
      <c r="R8" s="237">
        <f t="shared" ref="R8:Z8" si="2">R9+R17+R25+R27+R13</f>
        <v>0</v>
      </c>
      <c r="S8" s="237">
        <f t="shared" si="2"/>
        <v>0</v>
      </c>
      <c r="T8" s="237">
        <f t="shared" si="2"/>
        <v>0</v>
      </c>
      <c r="U8" s="237">
        <f t="shared" si="2"/>
        <v>0</v>
      </c>
      <c r="V8" s="237">
        <f t="shared" si="2"/>
        <v>0</v>
      </c>
      <c r="W8" s="237">
        <f t="shared" si="2"/>
        <v>0</v>
      </c>
      <c r="X8" s="237">
        <f t="shared" si="2"/>
        <v>0</v>
      </c>
      <c r="Y8" s="237">
        <f t="shared" si="2"/>
        <v>0</v>
      </c>
      <c r="Z8" s="237">
        <f t="shared" si="2"/>
        <v>19303.845147514287</v>
      </c>
      <c r="AA8" s="148" t="b">
        <f>Z8+'3'!N11='1'!H21</f>
        <v>1</v>
      </c>
      <c r="AB8" s="23"/>
      <c r="AC8" s="23"/>
    </row>
    <row r="9" spans="1:29" ht="78" customHeight="1" x14ac:dyDescent="0.25">
      <c r="A9" s="149" t="s">
        <v>165</v>
      </c>
      <c r="B9" s="150" t="s">
        <v>86</v>
      </c>
      <c r="C9" s="177">
        <f t="shared" ref="C9:Y9" si="3">C10+C11+C12</f>
        <v>969.62439999999992</v>
      </c>
      <c r="D9" s="177">
        <f t="shared" si="3"/>
        <v>195.34823657142857</v>
      </c>
      <c r="E9" s="177">
        <f t="shared" si="3"/>
        <v>713.53142857142859</v>
      </c>
      <c r="F9" s="177">
        <f t="shared" si="3"/>
        <v>2103.863257142857</v>
      </c>
      <c r="G9" s="177">
        <f t="shared" si="3"/>
        <v>222.53261428571429</v>
      </c>
      <c r="H9" s="177">
        <f t="shared" si="3"/>
        <v>465.74097142857147</v>
      </c>
      <c r="I9" s="177">
        <f t="shared" si="3"/>
        <v>12</v>
      </c>
      <c r="J9" s="177">
        <f t="shared" si="3"/>
        <v>1762.5034857142857</v>
      </c>
      <c r="K9" s="177">
        <f t="shared" si="3"/>
        <v>0</v>
      </c>
      <c r="L9" s="177">
        <f t="shared" si="3"/>
        <v>0</v>
      </c>
      <c r="M9" s="177">
        <f t="shared" si="3"/>
        <v>1936.8848157142859</v>
      </c>
      <c r="N9" s="177">
        <f t="shared" si="3"/>
        <v>0</v>
      </c>
      <c r="O9" s="177">
        <f t="shared" si="3"/>
        <v>0</v>
      </c>
      <c r="P9" s="177">
        <f t="shared" si="3"/>
        <v>101.90120714285717</v>
      </c>
      <c r="Q9" s="177">
        <f t="shared" ref="Q9" si="4">Q10+Q11+Q12</f>
        <v>0</v>
      </c>
      <c r="R9" s="177">
        <f t="shared" si="3"/>
        <v>0</v>
      </c>
      <c r="S9" s="177">
        <f t="shared" si="3"/>
        <v>0</v>
      </c>
      <c r="T9" s="177">
        <f t="shared" si="3"/>
        <v>0</v>
      </c>
      <c r="U9" s="177">
        <f t="shared" si="3"/>
        <v>0</v>
      </c>
      <c r="V9" s="177">
        <f t="shared" si="3"/>
        <v>0</v>
      </c>
      <c r="W9" s="177">
        <f t="shared" si="3"/>
        <v>0</v>
      </c>
      <c r="X9" s="177">
        <f t="shared" si="3"/>
        <v>0</v>
      </c>
      <c r="Y9" s="177">
        <f t="shared" si="3"/>
        <v>0</v>
      </c>
      <c r="Z9" s="178">
        <f>Z10+Z11+Z12</f>
        <v>8483.9304165714275</v>
      </c>
      <c r="AA9" s="145" t="b">
        <f>Z9='зп осн перс'!O73+Z11</f>
        <v>1</v>
      </c>
    </row>
    <row r="10" spans="1:29" ht="18.75" x14ac:dyDescent="0.25">
      <c r="A10" s="151" t="s">
        <v>85</v>
      </c>
      <c r="B10" s="152" t="s">
        <v>84</v>
      </c>
      <c r="C10" s="179">
        <f>'4'!C11</f>
        <v>691.72380952380945</v>
      </c>
      <c r="D10" s="179">
        <f>'4'!D11</f>
        <v>136.21216326530612</v>
      </c>
      <c r="E10" s="179">
        <f>'4'!E11</f>
        <v>548.02721088435374</v>
      </c>
      <c r="F10" s="179">
        <f>'4'!F11</f>
        <v>1604.3496598639456</v>
      </c>
      <c r="G10" s="179">
        <f>'4'!G11</f>
        <v>170.91598639455782</v>
      </c>
      <c r="H10" s="179">
        <f>'4'!H11</f>
        <v>343.88707482993198</v>
      </c>
      <c r="I10" s="179">
        <f>'4'!I11</f>
        <v>0</v>
      </c>
      <c r="J10" s="179">
        <f>'4'!J11</f>
        <v>1346.7768707482992</v>
      </c>
      <c r="K10" s="179">
        <f>'4'!K11</f>
        <v>0</v>
      </c>
      <c r="L10" s="179">
        <f>'4'!L11</f>
        <v>0</v>
      </c>
      <c r="M10" s="179">
        <f>'4'!M11</f>
        <v>1478.4061564625852</v>
      </c>
      <c r="N10" s="179">
        <f>'4'!N11</f>
        <v>0</v>
      </c>
      <c r="O10" s="179">
        <f>'4'!O11</f>
        <v>0</v>
      </c>
      <c r="P10" s="179">
        <f>'4'!P11</f>
        <v>78.265136054421788</v>
      </c>
      <c r="Q10" s="179">
        <f>'4'!Q11</f>
        <v>0</v>
      </c>
      <c r="R10" s="179"/>
      <c r="S10" s="179"/>
      <c r="T10" s="179"/>
      <c r="U10" s="179"/>
      <c r="V10" s="179"/>
      <c r="W10" s="179"/>
      <c r="X10" s="179"/>
      <c r="Y10" s="179"/>
      <c r="Z10" s="180">
        <f>SUM(C10:Q10)</f>
        <v>6398.5640680272099</v>
      </c>
      <c r="AA10" s="145" t="b">
        <f>Z10='зп осн перс'!O70</f>
        <v>1</v>
      </c>
    </row>
    <row r="11" spans="1:29" ht="18.75" x14ac:dyDescent="0.25">
      <c r="A11" s="153" t="s">
        <v>83</v>
      </c>
      <c r="B11" s="154" t="s">
        <v>82</v>
      </c>
      <c r="C11" s="181">
        <f>3+66</f>
        <v>69</v>
      </c>
      <c r="D11" s="181">
        <v>18</v>
      </c>
      <c r="E11" s="181"/>
      <c r="F11" s="181">
        <v>15</v>
      </c>
      <c r="G11" s="181"/>
      <c r="H11" s="181">
        <v>18</v>
      </c>
      <c r="I11" s="181">
        <v>12</v>
      </c>
      <c r="J11" s="181">
        <v>9</v>
      </c>
      <c r="K11" s="181"/>
      <c r="L11" s="181"/>
      <c r="M11" s="181">
        <v>12</v>
      </c>
      <c r="N11" s="181"/>
      <c r="O11" s="181"/>
      <c r="P11" s="181"/>
      <c r="Q11" s="181"/>
      <c r="R11" s="182"/>
      <c r="S11" s="182"/>
      <c r="T11" s="182"/>
      <c r="U11" s="182"/>
      <c r="V11" s="182"/>
      <c r="W11" s="182"/>
      <c r="X11" s="182"/>
      <c r="Y11" s="182"/>
      <c r="Z11" s="183">
        <f t="shared" ref="Z11:Z12" si="5">SUM(C11:Q11)</f>
        <v>153</v>
      </c>
    </row>
    <row r="12" spans="1:29" ht="18.75" x14ac:dyDescent="0.25">
      <c r="A12" s="149" t="s">
        <v>81</v>
      </c>
      <c r="B12" s="150" t="s">
        <v>80</v>
      </c>
      <c r="C12" s="177">
        <f>'4'!C13</f>
        <v>208.90059047619047</v>
      </c>
      <c r="D12" s="177">
        <f>'4'!D13</f>
        <v>41.136073306122455</v>
      </c>
      <c r="E12" s="177">
        <f>'4'!E13</f>
        <v>165.50421768707486</v>
      </c>
      <c r="F12" s="177">
        <f>'4'!F13</f>
        <v>484.51359727891145</v>
      </c>
      <c r="G12" s="177">
        <f>'4'!G13</f>
        <v>51.616627891156469</v>
      </c>
      <c r="H12" s="177">
        <f>'4'!H13</f>
        <v>103.85389659863949</v>
      </c>
      <c r="I12" s="177">
        <f>'4'!I13</f>
        <v>0</v>
      </c>
      <c r="J12" s="177">
        <f>'4'!J13</f>
        <v>406.72661496598653</v>
      </c>
      <c r="K12" s="177">
        <f>'4'!K13</f>
        <v>0</v>
      </c>
      <c r="L12" s="177">
        <f>'4'!L13</f>
        <v>0</v>
      </c>
      <c r="M12" s="177">
        <f>'4'!M13</f>
        <v>446.47865925170072</v>
      </c>
      <c r="N12" s="177">
        <f>'4'!N13</f>
        <v>0</v>
      </c>
      <c r="O12" s="177">
        <f>'4'!O13</f>
        <v>0</v>
      </c>
      <c r="P12" s="177">
        <f>'4'!P13</f>
        <v>23.636071088435386</v>
      </c>
      <c r="Q12" s="177">
        <f>'4'!Q13</f>
        <v>0</v>
      </c>
      <c r="R12" s="177"/>
      <c r="S12" s="177"/>
      <c r="T12" s="177"/>
      <c r="U12" s="177"/>
      <c r="V12" s="177"/>
      <c r="W12" s="177"/>
      <c r="X12" s="177"/>
      <c r="Y12" s="177"/>
      <c r="Z12" s="178">
        <f t="shared" si="5"/>
        <v>1932.3663485442178</v>
      </c>
      <c r="AA12" s="145" t="b">
        <f>Z12='зп осн перс'!O72</f>
        <v>1</v>
      </c>
    </row>
    <row r="13" spans="1:29" ht="84" customHeight="1" x14ac:dyDescent="0.25">
      <c r="A13" s="149" t="s">
        <v>192</v>
      </c>
      <c r="B13" s="150" t="s">
        <v>79</v>
      </c>
      <c r="C13" s="177">
        <f>C14+C15+C16</f>
        <v>175.92527074049511</v>
      </c>
      <c r="D13" s="177">
        <f t="shared" ref="D13:Y13" si="6">D14+D15+D16</f>
        <v>36.362765939750567</v>
      </c>
      <c r="E13" s="177">
        <f t="shared" si="6"/>
        <v>146.29960144739721</v>
      </c>
      <c r="F13" s="177">
        <f t="shared" si="6"/>
        <v>428.29208323725538</v>
      </c>
      <c r="G13" s="177">
        <f t="shared" si="6"/>
        <v>45.627188201407002</v>
      </c>
      <c r="H13" s="177">
        <f t="shared" si="6"/>
        <v>91.802999908241745</v>
      </c>
      <c r="I13" s="177">
        <f t="shared" si="6"/>
        <v>0</v>
      </c>
      <c r="J13" s="177">
        <f t="shared" si="6"/>
        <v>359.53127055697854</v>
      </c>
      <c r="K13" s="177">
        <f t="shared" si="6"/>
        <v>0</v>
      </c>
      <c r="L13" s="177">
        <f t="shared" si="6"/>
        <v>0</v>
      </c>
      <c r="M13" s="177">
        <f t="shared" si="6"/>
        <v>394.67060607962537</v>
      </c>
      <c r="N13" s="177">
        <f t="shared" si="6"/>
        <v>0</v>
      </c>
      <c r="O13" s="177">
        <f t="shared" si="6"/>
        <v>0</v>
      </c>
      <c r="P13" s="177">
        <f t="shared" si="6"/>
        <v>20.89341183170642</v>
      </c>
      <c r="Q13" s="177">
        <f t="shared" ref="Q13" si="7">Q14+Q15+Q16</f>
        <v>0</v>
      </c>
      <c r="R13" s="177">
        <f t="shared" si="6"/>
        <v>0</v>
      </c>
      <c r="S13" s="177">
        <f t="shared" si="6"/>
        <v>0</v>
      </c>
      <c r="T13" s="177">
        <f t="shared" si="6"/>
        <v>0</v>
      </c>
      <c r="U13" s="177">
        <f t="shared" si="6"/>
        <v>0</v>
      </c>
      <c r="V13" s="177">
        <f t="shared" si="6"/>
        <v>0</v>
      </c>
      <c r="W13" s="177">
        <f t="shared" si="6"/>
        <v>0</v>
      </c>
      <c r="X13" s="177">
        <f t="shared" si="6"/>
        <v>0</v>
      </c>
      <c r="Y13" s="177">
        <f t="shared" si="6"/>
        <v>0</v>
      </c>
      <c r="Z13" s="178">
        <f>Z14+Z15+Z16</f>
        <v>1699.4051979428573</v>
      </c>
      <c r="AA13" s="145" t="b">
        <f>Z13='зп проч перс'!L60+Z15</f>
        <v>1</v>
      </c>
    </row>
    <row r="14" spans="1:29" ht="18.75" x14ac:dyDescent="0.25">
      <c r="A14" s="155" t="s">
        <v>85</v>
      </c>
      <c r="B14" s="152" t="s">
        <v>78</v>
      </c>
      <c r="C14" s="179">
        <f>'зп проч перс'!$L$56*'зп осн перс'!Q9%</f>
        <v>135.11925556105615</v>
      </c>
      <c r="D14" s="179">
        <f>'зп проч перс'!$L$56*'зп осн перс'!Q13%</f>
        <v>27.928391658794599</v>
      </c>
      <c r="E14" s="179">
        <f>'зп проч перс'!$L$56*'зп осн перс'!Q17%</f>
        <v>112.3652852898596</v>
      </c>
      <c r="F14" s="179">
        <f>'зп проч перс'!$L$56*'зп осн перс'!Q21%</f>
        <v>328.94937268606401</v>
      </c>
      <c r="G14" s="179">
        <f>'зп проч перс'!$L$56*'зп осн перс'!Q25%</f>
        <v>35.043923349774964</v>
      </c>
      <c r="H14" s="179">
        <f>'зп проч перс'!$L$56*'зп осн перс'!Q29%</f>
        <v>70.509216519386896</v>
      </c>
      <c r="I14" s="179">
        <f>'зп проч перс'!$L$56*'зп осн перс'!Q33%</f>
        <v>0</v>
      </c>
      <c r="J14" s="179">
        <f>'зп проч перс'!$L$56*'зп осн перс'!Q37%</f>
        <v>276.13768859982991</v>
      </c>
      <c r="K14" s="179">
        <f>'зп проч перс'!$L$56*'зп осн перс'!Q41%</f>
        <v>0</v>
      </c>
      <c r="L14" s="179">
        <f>'зп проч перс'!$L$56*'зп осн перс'!Q45%</f>
        <v>0</v>
      </c>
      <c r="M14" s="179">
        <f>'зп проч перс'!$L$56*'зп осн перс'!Q49%</f>
        <v>303.12642556038816</v>
      </c>
      <c r="N14" s="179">
        <f>'зп проч перс'!$L$56*'зп осн перс'!Q53%</f>
        <v>0</v>
      </c>
      <c r="O14" s="179">
        <f>'зп проч перс'!$L$56*'зп осн перс'!Q57%</f>
        <v>0</v>
      </c>
      <c r="P14" s="179">
        <f>'зп проч перс'!$L$56*'зп осн перс'!Q61%</f>
        <v>16.047167305458078</v>
      </c>
      <c r="Q14" s="179">
        <f>'зп проч перс'!$L$56*'зп осн перс'!Q65%</f>
        <v>0</v>
      </c>
      <c r="R14" s="179"/>
      <c r="S14" s="179"/>
      <c r="T14" s="179"/>
      <c r="U14" s="179"/>
      <c r="V14" s="179"/>
      <c r="W14" s="179"/>
      <c r="X14" s="179"/>
      <c r="Y14" s="179"/>
      <c r="Z14" s="180">
        <f t="shared" ref="Z14:Z16" si="8">SUM(C14:Q14)</f>
        <v>1305.2267265306123</v>
      </c>
      <c r="AA14" s="145" t="b">
        <f>Z14='зп проч перс'!L56</f>
        <v>1</v>
      </c>
    </row>
    <row r="15" spans="1:29" ht="18.75" x14ac:dyDescent="0.25">
      <c r="A15" s="153" t="s">
        <v>83</v>
      </c>
      <c r="B15" s="154" t="s">
        <v>77</v>
      </c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2"/>
      <c r="S15" s="182"/>
      <c r="T15" s="182"/>
      <c r="U15" s="182"/>
      <c r="V15" s="182"/>
      <c r="W15" s="182"/>
      <c r="X15" s="182"/>
      <c r="Y15" s="182"/>
      <c r="Z15" s="183">
        <f t="shared" si="8"/>
        <v>0</v>
      </c>
    </row>
    <row r="16" spans="1:29" ht="18.75" x14ac:dyDescent="0.25">
      <c r="A16" s="155" t="s">
        <v>81</v>
      </c>
      <c r="B16" s="152" t="s">
        <v>76</v>
      </c>
      <c r="C16" s="179">
        <f>(C14*1.302)-C14</f>
        <v>40.806015179438958</v>
      </c>
      <c r="D16" s="179">
        <f t="shared" ref="D16:P16" si="9">(D14*1.302)-D14</f>
        <v>8.4343742809559679</v>
      </c>
      <c r="E16" s="179">
        <f t="shared" si="9"/>
        <v>33.934316157537609</v>
      </c>
      <c r="F16" s="179">
        <f t="shared" si="9"/>
        <v>99.342710551191374</v>
      </c>
      <c r="G16" s="179">
        <f t="shared" si="9"/>
        <v>10.583264851632038</v>
      </c>
      <c r="H16" s="179">
        <f t="shared" si="9"/>
        <v>21.293783388854848</v>
      </c>
      <c r="I16" s="179">
        <f t="shared" si="9"/>
        <v>0</v>
      </c>
      <c r="J16" s="179">
        <f t="shared" si="9"/>
        <v>83.393581957148626</v>
      </c>
      <c r="K16" s="179">
        <f t="shared" si="9"/>
        <v>0</v>
      </c>
      <c r="L16" s="179">
        <f t="shared" si="9"/>
        <v>0</v>
      </c>
      <c r="M16" s="179">
        <f t="shared" si="9"/>
        <v>91.544180519237216</v>
      </c>
      <c r="N16" s="179">
        <f t="shared" si="9"/>
        <v>0</v>
      </c>
      <c r="O16" s="179">
        <f t="shared" si="9"/>
        <v>0</v>
      </c>
      <c r="P16" s="179">
        <f t="shared" si="9"/>
        <v>4.8462445262483413</v>
      </c>
      <c r="Q16" s="179">
        <f t="shared" ref="Q16" si="10">(Q14*1.302)-Q14</f>
        <v>0</v>
      </c>
      <c r="R16" s="179"/>
      <c r="S16" s="179"/>
      <c r="T16" s="179"/>
      <c r="U16" s="179"/>
      <c r="V16" s="179"/>
      <c r="W16" s="179"/>
      <c r="X16" s="179"/>
      <c r="Y16" s="179"/>
      <c r="Z16" s="180">
        <f t="shared" si="8"/>
        <v>394.17847141224502</v>
      </c>
      <c r="AA16" s="145" t="b">
        <f>Z16='зп проч перс'!L58</f>
        <v>1</v>
      </c>
    </row>
    <row r="17" spans="1:28" ht="31.5" x14ac:dyDescent="0.25">
      <c r="A17" s="156" t="s">
        <v>193</v>
      </c>
      <c r="B17" s="157">
        <v>10</v>
      </c>
      <c r="C17" s="184">
        <f t="shared" ref="C17:O17" si="11">C18+C19+C20+C21+C22+C23+C24</f>
        <v>20.100000000000001</v>
      </c>
      <c r="D17" s="184">
        <f t="shared" si="11"/>
        <v>32.31</v>
      </c>
      <c r="E17" s="184">
        <f t="shared" si="11"/>
        <v>0</v>
      </c>
      <c r="F17" s="184">
        <f t="shared" si="11"/>
        <v>427.1</v>
      </c>
      <c r="G17" s="184">
        <f t="shared" si="11"/>
        <v>0</v>
      </c>
      <c r="H17" s="184">
        <f t="shared" si="11"/>
        <v>165.6</v>
      </c>
      <c r="I17" s="184">
        <f t="shared" si="11"/>
        <v>23.1</v>
      </c>
      <c r="J17" s="184">
        <f t="shared" si="11"/>
        <v>344.20000000000005</v>
      </c>
      <c r="K17" s="184">
        <f t="shared" si="11"/>
        <v>0</v>
      </c>
      <c r="L17" s="184">
        <f t="shared" si="11"/>
        <v>217.3</v>
      </c>
      <c r="M17" s="184">
        <f t="shared" si="11"/>
        <v>504.18653300000005</v>
      </c>
      <c r="N17" s="184">
        <f t="shared" si="11"/>
        <v>0</v>
      </c>
      <c r="O17" s="184">
        <f t="shared" si="11"/>
        <v>73.7</v>
      </c>
      <c r="P17" s="184">
        <f>P18+P19+P20+P21+P22+P23+P24</f>
        <v>101.12</v>
      </c>
      <c r="Q17" s="184">
        <f>Q18+Q19+Q20+Q21+Q22+Q23+Q24</f>
        <v>17.7</v>
      </c>
      <c r="R17" s="184">
        <f t="shared" ref="R17:Y17" si="12">R19+R20+R21+R22+R23+R24</f>
        <v>0</v>
      </c>
      <c r="S17" s="184">
        <f t="shared" si="12"/>
        <v>0</v>
      </c>
      <c r="T17" s="184">
        <f t="shared" si="12"/>
        <v>0</v>
      </c>
      <c r="U17" s="184">
        <f t="shared" si="12"/>
        <v>0</v>
      </c>
      <c r="V17" s="184">
        <f t="shared" si="12"/>
        <v>0</v>
      </c>
      <c r="W17" s="184">
        <f t="shared" si="12"/>
        <v>0</v>
      </c>
      <c r="X17" s="184">
        <f t="shared" si="12"/>
        <v>0</v>
      </c>
      <c r="Y17" s="184">
        <f t="shared" si="12"/>
        <v>0</v>
      </c>
      <c r="Z17" s="180">
        <f>SUM(C17:Q17)</f>
        <v>1926.4165330000003</v>
      </c>
    </row>
    <row r="18" spans="1:28" ht="18.75" x14ac:dyDescent="0.25">
      <c r="A18" s="131" t="s">
        <v>139</v>
      </c>
      <c r="B18" s="132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>
        <f>'4'!P15</f>
        <v>0</v>
      </c>
      <c r="Q18" s="185">
        <f>'4'!Q15</f>
        <v>0</v>
      </c>
      <c r="R18" s="184"/>
      <c r="S18" s="184"/>
      <c r="T18" s="184"/>
      <c r="U18" s="184"/>
      <c r="V18" s="184"/>
      <c r="W18" s="184"/>
      <c r="X18" s="184"/>
      <c r="Y18" s="184"/>
      <c r="Z18" s="183">
        <f t="shared" ref="Z18:Z26" si="13">SUM(C18:Q18)</f>
        <v>0</v>
      </c>
    </row>
    <row r="19" spans="1:28" ht="24" customHeight="1" x14ac:dyDescent="0.25">
      <c r="A19" s="153" t="s">
        <v>2</v>
      </c>
      <c r="B19" s="158">
        <v>11</v>
      </c>
      <c r="C19" s="181"/>
      <c r="D19" s="181">
        <v>6.1</v>
      </c>
      <c r="E19" s="181"/>
      <c r="F19" s="181">
        <v>13</v>
      </c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2"/>
      <c r="S19" s="182"/>
      <c r="T19" s="182"/>
      <c r="U19" s="182"/>
      <c r="V19" s="182"/>
      <c r="W19" s="182"/>
      <c r="X19" s="182"/>
      <c r="Y19" s="182"/>
      <c r="Z19" s="183">
        <f t="shared" si="13"/>
        <v>19.100000000000001</v>
      </c>
    </row>
    <row r="20" spans="1:28" ht="24" customHeight="1" x14ac:dyDescent="0.25">
      <c r="A20" s="153" t="s">
        <v>3</v>
      </c>
      <c r="B20" s="158">
        <v>12</v>
      </c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2"/>
      <c r="S20" s="182"/>
      <c r="T20" s="182"/>
      <c r="U20" s="182"/>
      <c r="V20" s="182"/>
      <c r="W20" s="182"/>
      <c r="X20" s="182"/>
      <c r="Y20" s="182"/>
      <c r="Z20" s="183">
        <f t="shared" si="13"/>
        <v>0</v>
      </c>
    </row>
    <row r="21" spans="1:28" ht="24" customHeight="1" x14ac:dyDescent="0.25">
      <c r="A21" s="153" t="s">
        <v>4</v>
      </c>
      <c r="B21" s="158">
        <v>13</v>
      </c>
      <c r="C21" s="181">
        <v>20.100000000000001</v>
      </c>
      <c r="D21" s="181">
        <v>5.7</v>
      </c>
      <c r="E21" s="181"/>
      <c r="F21" s="181">
        <v>87.7</v>
      </c>
      <c r="G21" s="181"/>
      <c r="H21" s="181">
        <v>41.7</v>
      </c>
      <c r="I21" s="181">
        <v>1.3</v>
      </c>
      <c r="J21" s="181">
        <v>105.4</v>
      </c>
      <c r="K21" s="181"/>
      <c r="L21" s="181">
        <v>95.4</v>
      </c>
      <c r="M21" s="181">
        <v>64.386533</v>
      </c>
      <c r="N21" s="181"/>
      <c r="O21" s="181">
        <v>4.2</v>
      </c>
      <c r="P21" s="181">
        <v>60.42</v>
      </c>
      <c r="Q21" s="181"/>
      <c r="R21" s="182"/>
      <c r="S21" s="182"/>
      <c r="T21" s="182"/>
      <c r="U21" s="182"/>
      <c r="V21" s="182"/>
      <c r="W21" s="182"/>
      <c r="X21" s="182"/>
      <c r="Y21" s="182"/>
      <c r="Z21" s="288">
        <f>SUM(C21:Q21)</f>
        <v>486.30653299999994</v>
      </c>
      <c r="AA21" s="145" t="b">
        <f>Z21='3'!E17</f>
        <v>1</v>
      </c>
    </row>
    <row r="22" spans="1:28" ht="34.9" customHeight="1" x14ac:dyDescent="0.25">
      <c r="A22" s="153" t="s">
        <v>5</v>
      </c>
      <c r="B22" s="158">
        <v>14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2"/>
      <c r="S22" s="182"/>
      <c r="T22" s="182"/>
      <c r="U22" s="182"/>
      <c r="V22" s="182"/>
      <c r="W22" s="182"/>
      <c r="X22" s="182"/>
      <c r="Y22" s="182"/>
      <c r="Z22" s="183">
        <f t="shared" si="13"/>
        <v>0</v>
      </c>
      <c r="AB22" s="80"/>
    </row>
    <row r="23" spans="1:28" ht="31.5" x14ac:dyDescent="0.25">
      <c r="A23" s="153" t="s">
        <v>6</v>
      </c>
      <c r="B23" s="158">
        <v>15</v>
      </c>
      <c r="C23" s="181"/>
      <c r="D23" s="181">
        <v>12.31</v>
      </c>
      <c r="E23" s="181"/>
      <c r="F23" s="181">
        <v>35.9</v>
      </c>
      <c r="G23" s="181"/>
      <c r="H23" s="181">
        <v>15.4</v>
      </c>
      <c r="I23" s="181">
        <v>15.4</v>
      </c>
      <c r="J23" s="181">
        <v>65.400000000000006</v>
      </c>
      <c r="K23" s="181"/>
      <c r="L23" s="181">
        <v>60.2</v>
      </c>
      <c r="M23" s="181">
        <v>245.4</v>
      </c>
      <c r="N23" s="181"/>
      <c r="O23" s="181">
        <v>15.4</v>
      </c>
      <c r="P23" s="181">
        <v>20.7</v>
      </c>
      <c r="Q23" s="181">
        <v>6.75</v>
      </c>
      <c r="R23" s="182"/>
      <c r="S23" s="182"/>
      <c r="T23" s="182"/>
      <c r="U23" s="182"/>
      <c r="V23" s="182"/>
      <c r="W23" s="182"/>
      <c r="X23" s="182"/>
      <c r="Y23" s="182"/>
      <c r="Z23" s="183">
        <f t="shared" si="13"/>
        <v>492.85999999999996</v>
      </c>
    </row>
    <row r="24" spans="1:28" ht="26.45" customHeight="1" x14ac:dyDescent="0.25">
      <c r="A24" s="153" t="s">
        <v>7</v>
      </c>
      <c r="B24" s="158">
        <v>16</v>
      </c>
      <c r="C24" s="181"/>
      <c r="D24" s="181">
        <v>8.1999999999999993</v>
      </c>
      <c r="E24" s="181"/>
      <c r="F24" s="181">
        <v>290.5</v>
      </c>
      <c r="G24" s="181"/>
      <c r="H24" s="181">
        <v>108.5</v>
      </c>
      <c r="I24" s="181">
        <v>6.4</v>
      </c>
      <c r="J24" s="181">
        <v>173.4</v>
      </c>
      <c r="K24" s="181"/>
      <c r="L24" s="181">
        <v>61.7</v>
      </c>
      <c r="M24" s="181">
        <v>194.4</v>
      </c>
      <c r="N24" s="181"/>
      <c r="O24" s="181">
        <v>54.1</v>
      </c>
      <c r="P24" s="181">
        <v>20</v>
      </c>
      <c r="Q24" s="181">
        <v>10.95</v>
      </c>
      <c r="R24" s="182"/>
      <c r="S24" s="182"/>
      <c r="T24" s="182"/>
      <c r="U24" s="182"/>
      <c r="V24" s="182"/>
      <c r="W24" s="182"/>
      <c r="X24" s="182"/>
      <c r="Y24" s="182"/>
      <c r="Z24" s="183">
        <f t="shared" si="13"/>
        <v>928.15000000000009</v>
      </c>
    </row>
    <row r="25" spans="1:28" ht="26.45" customHeight="1" x14ac:dyDescent="0.25">
      <c r="A25" s="159" t="s">
        <v>19</v>
      </c>
      <c r="B25" s="158">
        <v>17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2"/>
      <c r="S25" s="182"/>
      <c r="T25" s="182"/>
      <c r="U25" s="182"/>
      <c r="V25" s="182"/>
      <c r="W25" s="182"/>
      <c r="X25" s="182"/>
      <c r="Y25" s="182"/>
      <c r="Z25" s="183">
        <f t="shared" si="13"/>
        <v>0</v>
      </c>
    </row>
    <row r="26" spans="1:28" ht="26.45" customHeight="1" x14ac:dyDescent="0.25">
      <c r="A26" s="159" t="s">
        <v>20</v>
      </c>
      <c r="B26" s="158">
        <v>18</v>
      </c>
      <c r="C26" s="315">
        <v>5</v>
      </c>
      <c r="D26" s="315"/>
      <c r="E26" s="315">
        <v>43</v>
      </c>
      <c r="F26" s="315">
        <v>54</v>
      </c>
      <c r="G26" s="315">
        <v>10</v>
      </c>
      <c r="H26" s="315">
        <v>60</v>
      </c>
      <c r="I26" s="315"/>
      <c r="J26" s="315">
        <v>70</v>
      </c>
      <c r="K26" s="315"/>
      <c r="L26" s="315">
        <v>50</v>
      </c>
      <c r="M26" s="315">
        <v>170</v>
      </c>
      <c r="N26" s="315"/>
      <c r="O26" s="315"/>
      <c r="P26" s="315">
        <v>29.020031114999998</v>
      </c>
      <c r="Q26" s="315"/>
      <c r="R26" s="182"/>
      <c r="S26" s="182"/>
      <c r="T26" s="182"/>
      <c r="U26" s="182"/>
      <c r="V26" s="182"/>
      <c r="W26" s="182"/>
      <c r="X26" s="182"/>
      <c r="Y26" s="182"/>
      <c r="Z26" s="348">
        <f t="shared" si="13"/>
        <v>491.02003111499999</v>
      </c>
      <c r="AA26" s="75" t="b">
        <f>Z26='3'!N11</f>
        <v>1</v>
      </c>
      <c r="AB26" s="19" t="str">
        <f>IF( Z26&gt;'1'!R21*0.05,"расшифровка","истина")</f>
        <v>истина</v>
      </c>
    </row>
    <row r="27" spans="1:28" ht="47.25" x14ac:dyDescent="0.25">
      <c r="A27" s="156" t="s">
        <v>255</v>
      </c>
      <c r="B27" s="157">
        <v>19</v>
      </c>
      <c r="C27" s="184">
        <f t="shared" ref="C27:Y27" si="14">C28+C32+C33</f>
        <v>107.95</v>
      </c>
      <c r="D27" s="184">
        <f t="shared" si="14"/>
        <v>11.5</v>
      </c>
      <c r="E27" s="184">
        <f t="shared" si="14"/>
        <v>163.77000000000001</v>
      </c>
      <c r="F27" s="184">
        <f t="shared" si="14"/>
        <v>931.64</v>
      </c>
      <c r="G27" s="184">
        <f t="shared" si="14"/>
        <v>55.04</v>
      </c>
      <c r="H27" s="184">
        <f t="shared" si="14"/>
        <v>336.46</v>
      </c>
      <c r="I27" s="184">
        <f t="shared" si="14"/>
        <v>5.165</v>
      </c>
      <c r="J27" s="184">
        <f t="shared" si="14"/>
        <v>2568.77</v>
      </c>
      <c r="K27" s="184">
        <f t="shared" si="14"/>
        <v>0</v>
      </c>
      <c r="L27" s="184">
        <f t="shared" si="14"/>
        <v>110.328</v>
      </c>
      <c r="M27" s="184">
        <f t="shared" si="14"/>
        <v>2521.6400000000003</v>
      </c>
      <c r="N27" s="184">
        <f t="shared" si="14"/>
        <v>0</v>
      </c>
      <c r="O27" s="184">
        <f t="shared" si="14"/>
        <v>14.8</v>
      </c>
      <c r="P27" s="184">
        <f t="shared" si="14"/>
        <v>278.02999999999997</v>
      </c>
      <c r="Q27" s="184">
        <f t="shared" ref="Q27" si="15">Q28+Q32+Q33</f>
        <v>89</v>
      </c>
      <c r="R27" s="184">
        <f t="shared" si="14"/>
        <v>0</v>
      </c>
      <c r="S27" s="184">
        <f t="shared" si="14"/>
        <v>0</v>
      </c>
      <c r="T27" s="184">
        <f t="shared" si="14"/>
        <v>0</v>
      </c>
      <c r="U27" s="184">
        <f t="shared" si="14"/>
        <v>0</v>
      </c>
      <c r="V27" s="184">
        <f t="shared" si="14"/>
        <v>0</v>
      </c>
      <c r="W27" s="184">
        <f t="shared" si="14"/>
        <v>0</v>
      </c>
      <c r="X27" s="184">
        <f t="shared" si="14"/>
        <v>0</v>
      </c>
      <c r="Y27" s="184">
        <f t="shared" si="14"/>
        <v>0</v>
      </c>
      <c r="Z27" s="186">
        <f>Z28+Z32+Z33</f>
        <v>7194.0929999999998</v>
      </c>
    </row>
    <row r="28" spans="1:28" ht="47.25" x14ac:dyDescent="0.25">
      <c r="A28" s="160" t="s">
        <v>256</v>
      </c>
      <c r="B28" s="157">
        <v>20</v>
      </c>
      <c r="C28" s="184">
        <f t="shared" ref="C28:Y28" si="16">C29+C30+C31</f>
        <v>25.05</v>
      </c>
      <c r="D28" s="184">
        <f t="shared" si="16"/>
        <v>2.1</v>
      </c>
      <c r="E28" s="184">
        <f t="shared" si="16"/>
        <v>0</v>
      </c>
      <c r="F28" s="184">
        <f t="shared" si="16"/>
        <v>440.2</v>
      </c>
      <c r="G28" s="184">
        <f t="shared" si="16"/>
        <v>0</v>
      </c>
      <c r="H28" s="184">
        <f t="shared" si="16"/>
        <v>231.5</v>
      </c>
      <c r="I28" s="184">
        <f t="shared" si="16"/>
        <v>0</v>
      </c>
      <c r="J28" s="184">
        <f t="shared" si="16"/>
        <v>300</v>
      </c>
      <c r="K28" s="184">
        <f t="shared" si="16"/>
        <v>0</v>
      </c>
      <c r="L28" s="184">
        <f t="shared" si="16"/>
        <v>24</v>
      </c>
      <c r="M28" s="184">
        <f t="shared" si="16"/>
        <v>1450.74</v>
      </c>
      <c r="N28" s="184">
        <f t="shared" si="16"/>
        <v>0</v>
      </c>
      <c r="O28" s="184">
        <f t="shared" si="16"/>
        <v>0</v>
      </c>
      <c r="P28" s="184">
        <f t="shared" si="16"/>
        <v>61.4</v>
      </c>
      <c r="Q28" s="184">
        <f t="shared" ref="Q28" si="17">Q29+Q30+Q31</f>
        <v>0</v>
      </c>
      <c r="R28" s="184">
        <f t="shared" si="16"/>
        <v>0</v>
      </c>
      <c r="S28" s="184">
        <f t="shared" si="16"/>
        <v>0</v>
      </c>
      <c r="T28" s="184">
        <f t="shared" si="16"/>
        <v>0</v>
      </c>
      <c r="U28" s="184">
        <f t="shared" si="16"/>
        <v>0</v>
      </c>
      <c r="V28" s="184">
        <f t="shared" si="16"/>
        <v>0</v>
      </c>
      <c r="W28" s="184">
        <f t="shared" si="16"/>
        <v>0</v>
      </c>
      <c r="X28" s="184">
        <f t="shared" si="16"/>
        <v>0</v>
      </c>
      <c r="Y28" s="184">
        <f t="shared" si="16"/>
        <v>0</v>
      </c>
      <c r="Z28" s="186">
        <f>Z29+Z30+Z31</f>
        <v>2534.9899999999998</v>
      </c>
    </row>
    <row r="29" spans="1:28" ht="25.15" customHeight="1" x14ac:dyDescent="0.25">
      <c r="A29" s="153" t="s">
        <v>27</v>
      </c>
      <c r="B29" s="158">
        <v>21</v>
      </c>
      <c r="C29" s="181">
        <v>25.05</v>
      </c>
      <c r="D29" s="181"/>
      <c r="E29" s="181"/>
      <c r="F29" s="181">
        <v>325</v>
      </c>
      <c r="G29" s="181"/>
      <c r="H29" s="181">
        <v>231.5</v>
      </c>
      <c r="I29" s="181"/>
      <c r="J29" s="181"/>
      <c r="K29" s="181"/>
      <c r="L29" s="181"/>
      <c r="M29" s="181">
        <v>1050.8</v>
      </c>
      <c r="N29" s="181"/>
      <c r="O29" s="181"/>
      <c r="P29" s="181">
        <v>59.9</v>
      </c>
      <c r="Q29" s="181"/>
      <c r="R29" s="182"/>
      <c r="S29" s="182"/>
      <c r="T29" s="182"/>
      <c r="U29" s="182"/>
      <c r="V29" s="182"/>
      <c r="W29" s="182"/>
      <c r="X29" s="182"/>
      <c r="Y29" s="182"/>
      <c r="Z29" s="183">
        <f t="shared" ref="Z29:Z32" si="18">SUM(C29:Q29)</f>
        <v>1692.25</v>
      </c>
    </row>
    <row r="30" spans="1:28" ht="25.15" customHeight="1" x14ac:dyDescent="0.25">
      <c r="A30" s="153" t="s">
        <v>28</v>
      </c>
      <c r="B30" s="158">
        <v>22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2"/>
      <c r="S30" s="182"/>
      <c r="T30" s="182"/>
      <c r="U30" s="182"/>
      <c r="V30" s="182"/>
      <c r="W30" s="182"/>
      <c r="X30" s="182"/>
      <c r="Y30" s="182"/>
      <c r="Z30" s="183">
        <f t="shared" si="18"/>
        <v>0</v>
      </c>
    </row>
    <row r="31" spans="1:28" ht="25.15" customHeight="1" x14ac:dyDescent="0.25">
      <c r="A31" s="153" t="s">
        <v>29</v>
      </c>
      <c r="B31" s="158">
        <v>23</v>
      </c>
      <c r="C31" s="181"/>
      <c r="D31" s="181">
        <v>2.1</v>
      </c>
      <c r="E31" s="181"/>
      <c r="F31" s="181">
        <v>115.2</v>
      </c>
      <c r="G31" s="181"/>
      <c r="H31" s="181"/>
      <c r="I31" s="181"/>
      <c r="J31" s="181">
        <v>300</v>
      </c>
      <c r="K31" s="181"/>
      <c r="L31" s="181">
        <v>24</v>
      </c>
      <c r="M31" s="181">
        <v>399.94</v>
      </c>
      <c r="N31" s="181"/>
      <c r="O31" s="181"/>
      <c r="P31" s="181">
        <v>1.5</v>
      </c>
      <c r="Q31" s="181"/>
      <c r="R31" s="182"/>
      <c r="S31" s="182"/>
      <c r="T31" s="182"/>
      <c r="U31" s="182"/>
      <c r="V31" s="182"/>
      <c r="W31" s="182"/>
      <c r="X31" s="182"/>
      <c r="Y31" s="182"/>
      <c r="Z31" s="183">
        <f t="shared" si="18"/>
        <v>842.74</v>
      </c>
    </row>
    <row r="32" spans="1:28" ht="31.5" x14ac:dyDescent="0.25">
      <c r="A32" s="161" t="s">
        <v>104</v>
      </c>
      <c r="B32" s="158">
        <v>24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2"/>
      <c r="S32" s="182"/>
      <c r="T32" s="182"/>
      <c r="U32" s="182"/>
      <c r="V32" s="182"/>
      <c r="W32" s="182"/>
      <c r="X32" s="182"/>
      <c r="Y32" s="182"/>
      <c r="Z32" s="183">
        <f t="shared" si="18"/>
        <v>0</v>
      </c>
    </row>
    <row r="33" spans="1:26" ht="63" x14ac:dyDescent="0.25">
      <c r="A33" s="155" t="s">
        <v>194</v>
      </c>
      <c r="B33" s="157">
        <v>25</v>
      </c>
      <c r="C33" s="184">
        <f>C34+C35+C36+C37+C38+C39+C40+C41+C42+C43</f>
        <v>82.9</v>
      </c>
      <c r="D33" s="184">
        <f t="shared" ref="D33:P33" si="19">D34+D35+D36+D37+D38+D39+D40+D41+D42+D43</f>
        <v>9.4</v>
      </c>
      <c r="E33" s="184">
        <f t="shared" si="19"/>
        <v>163.77000000000001</v>
      </c>
      <c r="F33" s="184">
        <f t="shared" si="19"/>
        <v>491.44</v>
      </c>
      <c r="G33" s="184">
        <f t="shared" si="19"/>
        <v>55.04</v>
      </c>
      <c r="H33" s="184">
        <f t="shared" si="19"/>
        <v>104.96</v>
      </c>
      <c r="I33" s="184">
        <f t="shared" si="19"/>
        <v>5.165</v>
      </c>
      <c r="J33" s="184">
        <f t="shared" si="19"/>
        <v>2268.77</v>
      </c>
      <c r="K33" s="184">
        <f t="shared" si="19"/>
        <v>0</v>
      </c>
      <c r="L33" s="184">
        <f t="shared" si="19"/>
        <v>86.328000000000003</v>
      </c>
      <c r="M33" s="184">
        <f t="shared" si="19"/>
        <v>1070.9000000000001</v>
      </c>
      <c r="N33" s="184">
        <f t="shared" si="19"/>
        <v>0</v>
      </c>
      <c r="O33" s="184">
        <f t="shared" si="19"/>
        <v>14.8</v>
      </c>
      <c r="P33" s="184">
        <f t="shared" si="19"/>
        <v>216.63</v>
      </c>
      <c r="Q33" s="184">
        <f t="shared" ref="Q33" si="20">Q34+Q35+Q36+Q37+Q38+Q39+Q40+Q41+Q42+Q43</f>
        <v>89</v>
      </c>
      <c r="R33" s="184">
        <f t="shared" ref="R33" si="21">R34+R35+R36+R37+R38+R39+R40+R41+R42+R43</f>
        <v>0</v>
      </c>
      <c r="S33" s="184">
        <f t="shared" ref="S33" si="22">S34+S35+S36+S37+S38+S39+S40+S41+S42+S43</f>
        <v>0</v>
      </c>
      <c r="T33" s="184">
        <f t="shared" ref="T33" si="23">T34+T35+T36+T37+T38+T39+T40+T41+T42+T43</f>
        <v>0</v>
      </c>
      <c r="U33" s="184">
        <f t="shared" ref="U33" si="24">U34+U35+U36+U37+U38+U39+U40+U41+U42+U43</f>
        <v>0</v>
      </c>
      <c r="V33" s="184">
        <f t="shared" ref="V33" si="25">V34+V35+V36+V37+V38+V39+V40+V41+V42+V43</f>
        <v>0</v>
      </c>
      <c r="W33" s="184">
        <f t="shared" ref="W33" si="26">W34+W35+W36+W37+W38+W39+W40+W41+W42+W43</f>
        <v>0</v>
      </c>
      <c r="X33" s="184">
        <f t="shared" ref="X33" si="27">X34+X35+X36+X37+X38+X39+X40+X41+X42+X43</f>
        <v>0</v>
      </c>
      <c r="Y33" s="184">
        <f t="shared" ref="Y33" si="28">Y34+Y35+Y36+Y37+Y38+Y39+Y40+Y41+Y42+Y43</f>
        <v>0</v>
      </c>
      <c r="Z33" s="184">
        <f>Z34+Z35+Z36+Z37+Z38+Z39+Z40+Z41+Z42+Z43</f>
        <v>4659.1030000000001</v>
      </c>
    </row>
    <row r="34" spans="1:26" ht="31.5" x14ac:dyDescent="0.25">
      <c r="A34" s="162" t="s">
        <v>74</v>
      </c>
      <c r="B34" s="157">
        <v>26</v>
      </c>
      <c r="C34" s="179">
        <f>'4'!C30</f>
        <v>46.5</v>
      </c>
      <c r="D34" s="179">
        <f>'4'!D30</f>
        <v>6.4</v>
      </c>
      <c r="E34" s="179">
        <f>'4'!E30</f>
        <v>20</v>
      </c>
      <c r="F34" s="179">
        <f>'4'!F30</f>
        <v>157.69999999999999</v>
      </c>
      <c r="G34" s="179">
        <f>'4'!G30</f>
        <v>25</v>
      </c>
      <c r="H34" s="179">
        <f>'4'!H30</f>
        <v>5</v>
      </c>
      <c r="I34" s="179">
        <f>'4'!I30</f>
        <v>0</v>
      </c>
      <c r="J34" s="179">
        <f>'4'!J30</f>
        <v>1450</v>
      </c>
      <c r="K34" s="179">
        <f>'4'!K30</f>
        <v>0</v>
      </c>
      <c r="L34" s="179">
        <f>'4'!L30</f>
        <v>25</v>
      </c>
      <c r="M34" s="179">
        <f>'4'!M30</f>
        <v>480.9</v>
      </c>
      <c r="N34" s="179">
        <f>'4'!N30</f>
        <v>0</v>
      </c>
      <c r="O34" s="179">
        <f>'4'!O30</f>
        <v>0</v>
      </c>
      <c r="P34" s="179">
        <f>'4'!P30</f>
        <v>70</v>
      </c>
      <c r="Q34" s="179">
        <f>'4'!Q30</f>
        <v>0</v>
      </c>
      <c r="R34" s="179"/>
      <c r="S34" s="179"/>
      <c r="T34" s="179"/>
      <c r="U34" s="179"/>
      <c r="V34" s="179"/>
      <c r="W34" s="179"/>
      <c r="X34" s="179"/>
      <c r="Y34" s="179"/>
      <c r="Z34" s="180">
        <f t="shared" ref="Z34:Z43" si="29">SUM(C34:Q34)</f>
        <v>2286.5</v>
      </c>
    </row>
    <row r="35" spans="1:26" ht="18.75" x14ac:dyDescent="0.25">
      <c r="A35" s="162" t="s">
        <v>28</v>
      </c>
      <c r="B35" s="157">
        <v>27</v>
      </c>
      <c r="C35" s="179">
        <f>'4'!C31</f>
        <v>22</v>
      </c>
      <c r="D35" s="179">
        <f>'4'!D31</f>
        <v>3</v>
      </c>
      <c r="E35" s="179">
        <f>'4'!E31</f>
        <v>0</v>
      </c>
      <c r="F35" s="179">
        <f>'4'!F31</f>
        <v>0</v>
      </c>
      <c r="G35" s="179">
        <f>'4'!G31</f>
        <v>0</v>
      </c>
      <c r="H35" s="179">
        <f>'4'!H31</f>
        <v>0</v>
      </c>
      <c r="I35" s="179">
        <f>'4'!I31</f>
        <v>0</v>
      </c>
      <c r="J35" s="179">
        <f>'4'!J31</f>
        <v>0</v>
      </c>
      <c r="K35" s="179">
        <f>'4'!K31</f>
        <v>0</v>
      </c>
      <c r="L35" s="179">
        <f>'4'!L31</f>
        <v>0</v>
      </c>
      <c r="M35" s="179">
        <f>'4'!M31</f>
        <v>0</v>
      </c>
      <c r="N35" s="179">
        <f>'4'!N31</f>
        <v>0</v>
      </c>
      <c r="O35" s="179">
        <f>'4'!O31</f>
        <v>0</v>
      </c>
      <c r="P35" s="179">
        <f>'4'!P31</f>
        <v>0</v>
      </c>
      <c r="Q35" s="179">
        <f>'4'!Q31</f>
        <v>0</v>
      </c>
      <c r="R35" s="179"/>
      <c r="S35" s="179"/>
      <c r="T35" s="179"/>
      <c r="U35" s="179"/>
      <c r="V35" s="179"/>
      <c r="W35" s="179"/>
      <c r="X35" s="179"/>
      <c r="Y35" s="179"/>
      <c r="Z35" s="180">
        <f t="shared" si="29"/>
        <v>25</v>
      </c>
    </row>
    <row r="36" spans="1:26" ht="22.15" customHeight="1" x14ac:dyDescent="0.25">
      <c r="A36" s="162" t="s">
        <v>73</v>
      </c>
      <c r="B36" s="157">
        <v>28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>
        <f>'4'!L32</f>
        <v>7</v>
      </c>
      <c r="M36" s="179">
        <f>'4'!M32</f>
        <v>250</v>
      </c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80">
        <f t="shared" si="29"/>
        <v>257</v>
      </c>
    </row>
    <row r="37" spans="1:26" ht="31.5" x14ac:dyDescent="0.25">
      <c r="A37" s="163" t="s">
        <v>33</v>
      </c>
      <c r="B37" s="157">
        <v>29</v>
      </c>
      <c r="C37" s="179">
        <f>'4'!C33</f>
        <v>0</v>
      </c>
      <c r="D37" s="179">
        <f>'4'!D33</f>
        <v>0</v>
      </c>
      <c r="E37" s="179">
        <f>'4'!E33</f>
        <v>0</v>
      </c>
      <c r="F37" s="179">
        <f>'4'!F33</f>
        <v>30</v>
      </c>
      <c r="G37" s="179">
        <f>'4'!G33</f>
        <v>15</v>
      </c>
      <c r="H37" s="179">
        <f>'4'!H33</f>
        <v>0</v>
      </c>
      <c r="I37" s="179">
        <f>'4'!I33</f>
        <v>0</v>
      </c>
      <c r="J37" s="179">
        <f>'4'!J33</f>
        <v>500</v>
      </c>
      <c r="K37" s="179">
        <f>'4'!K33</f>
        <v>0</v>
      </c>
      <c r="L37" s="179">
        <f>'4'!L33</f>
        <v>5.1280000000000001</v>
      </c>
      <c r="M37" s="179">
        <f>'4'!M33</f>
        <v>180</v>
      </c>
      <c r="N37" s="179">
        <f>'4'!N33</f>
        <v>0</v>
      </c>
      <c r="O37" s="179">
        <f>'4'!O33</f>
        <v>0</v>
      </c>
      <c r="P37" s="179">
        <f>'4'!P33</f>
        <v>0</v>
      </c>
      <c r="Q37" s="179">
        <f>'4'!Q33</f>
        <v>0</v>
      </c>
      <c r="R37" s="179"/>
      <c r="S37" s="179"/>
      <c r="T37" s="179"/>
      <c r="U37" s="179"/>
      <c r="V37" s="179"/>
      <c r="W37" s="179"/>
      <c r="X37" s="179"/>
      <c r="Y37" s="179"/>
      <c r="Z37" s="180">
        <f t="shared" si="29"/>
        <v>730.12800000000004</v>
      </c>
    </row>
    <row r="38" spans="1:26" ht="23.45" customHeight="1" x14ac:dyDescent="0.25">
      <c r="A38" s="164" t="s">
        <v>34</v>
      </c>
      <c r="B38" s="157">
        <v>30</v>
      </c>
      <c r="C38" s="181"/>
      <c r="D38" s="181"/>
      <c r="E38" s="181">
        <v>100.7</v>
      </c>
      <c r="F38" s="181">
        <v>114.04</v>
      </c>
      <c r="G38" s="181"/>
      <c r="H38" s="181"/>
      <c r="I38" s="181"/>
      <c r="J38" s="181">
        <v>80.5</v>
      </c>
      <c r="K38" s="181"/>
      <c r="L38" s="181">
        <v>9.1999999999999993</v>
      </c>
      <c r="M38" s="181">
        <v>20.399999999999999</v>
      </c>
      <c r="N38" s="181"/>
      <c r="O38" s="181"/>
      <c r="P38" s="181"/>
      <c r="Q38" s="181"/>
      <c r="R38" s="179"/>
      <c r="S38" s="179"/>
      <c r="T38" s="179"/>
      <c r="U38" s="179"/>
      <c r="V38" s="179"/>
      <c r="W38" s="179"/>
      <c r="X38" s="179"/>
      <c r="Y38" s="179"/>
      <c r="Z38" s="180">
        <f t="shared" si="29"/>
        <v>324.83999999999997</v>
      </c>
    </row>
    <row r="39" spans="1:26" ht="23.45" customHeight="1" x14ac:dyDescent="0.25">
      <c r="A39" s="162" t="s">
        <v>195</v>
      </c>
      <c r="B39" s="157">
        <v>31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>
        <v>5</v>
      </c>
      <c r="P39" s="181"/>
      <c r="Q39" s="181"/>
      <c r="R39" s="179"/>
      <c r="S39" s="179"/>
      <c r="T39" s="179"/>
      <c r="U39" s="179"/>
      <c r="V39" s="179"/>
      <c r="W39" s="179"/>
      <c r="X39" s="179"/>
      <c r="Y39" s="179"/>
      <c r="Z39" s="180">
        <f t="shared" si="29"/>
        <v>5</v>
      </c>
    </row>
    <row r="40" spans="1:26" ht="23.45" customHeight="1" x14ac:dyDescent="0.25">
      <c r="A40" s="164" t="s">
        <v>36</v>
      </c>
      <c r="B40" s="157">
        <v>32</v>
      </c>
      <c r="C40" s="181">
        <v>14.4</v>
      </c>
      <c r="D40" s="181"/>
      <c r="E40" s="181">
        <v>43.07</v>
      </c>
      <c r="F40" s="181">
        <v>189.7</v>
      </c>
      <c r="G40" s="181">
        <v>15.04</v>
      </c>
      <c r="H40" s="181">
        <v>99.96</v>
      </c>
      <c r="I40" s="181">
        <v>5.165</v>
      </c>
      <c r="J40" s="181">
        <v>238.27</v>
      </c>
      <c r="K40" s="181"/>
      <c r="L40" s="181">
        <v>40</v>
      </c>
      <c r="M40" s="181">
        <v>89.6</v>
      </c>
      <c r="N40" s="181"/>
      <c r="O40" s="181">
        <v>9.8000000000000007</v>
      </c>
      <c r="P40" s="181"/>
      <c r="Q40" s="181"/>
      <c r="R40" s="179"/>
      <c r="S40" s="179"/>
      <c r="T40" s="179"/>
      <c r="U40" s="179"/>
      <c r="V40" s="179"/>
      <c r="W40" s="179"/>
      <c r="X40" s="179"/>
      <c r="Y40" s="179"/>
      <c r="Z40" s="180">
        <f t="shared" si="29"/>
        <v>745.005</v>
      </c>
    </row>
    <row r="41" spans="1:26" ht="31.5" x14ac:dyDescent="0.25">
      <c r="A41" s="165" t="s">
        <v>140</v>
      </c>
      <c r="B41" s="37"/>
      <c r="C41" s="179">
        <f>'4'!C34</f>
        <v>0</v>
      </c>
      <c r="D41" s="179">
        <f>'4'!D34</f>
        <v>0</v>
      </c>
      <c r="E41" s="179">
        <f>'4'!E34</f>
        <v>0</v>
      </c>
      <c r="F41" s="179">
        <f>'4'!F34</f>
        <v>0</v>
      </c>
      <c r="G41" s="179">
        <f>'4'!G34</f>
        <v>0</v>
      </c>
      <c r="H41" s="179">
        <f>'4'!H34</f>
        <v>0</v>
      </c>
      <c r="I41" s="179">
        <f>'4'!I34</f>
        <v>0</v>
      </c>
      <c r="J41" s="179">
        <f>'4'!J34</f>
        <v>0</v>
      </c>
      <c r="K41" s="179">
        <f>'4'!K34</f>
        <v>0</v>
      </c>
      <c r="L41" s="179">
        <f>'4'!L34</f>
        <v>0</v>
      </c>
      <c r="M41" s="179">
        <f>'4'!M34</f>
        <v>0</v>
      </c>
      <c r="N41" s="179">
        <f>'4'!N34</f>
        <v>0</v>
      </c>
      <c r="O41" s="179">
        <f>'4'!O34</f>
        <v>0</v>
      </c>
      <c r="P41" s="179">
        <f>'4'!P34</f>
        <v>97.93</v>
      </c>
      <c r="Q41" s="179">
        <f>'4'!Q34</f>
        <v>84</v>
      </c>
      <c r="R41" s="179">
        <f>'4'!R34</f>
        <v>0</v>
      </c>
      <c r="S41" s="179">
        <f>'4'!S34</f>
        <v>0</v>
      </c>
      <c r="T41" s="179">
        <f>'4'!T34</f>
        <v>0</v>
      </c>
      <c r="U41" s="179">
        <f>'4'!U34</f>
        <v>0</v>
      </c>
      <c r="V41" s="179">
        <f>'4'!V34</f>
        <v>0</v>
      </c>
      <c r="W41" s="179">
        <f>'4'!W34</f>
        <v>0</v>
      </c>
      <c r="X41" s="179">
        <f>'4'!X34</f>
        <v>0</v>
      </c>
      <c r="Y41" s="179">
        <f>'4'!Y34</f>
        <v>0</v>
      </c>
      <c r="Z41" s="180">
        <f t="shared" si="29"/>
        <v>181.93</v>
      </c>
    </row>
    <row r="42" spans="1:26" ht="31.5" x14ac:dyDescent="0.25">
      <c r="A42" s="166" t="s">
        <v>106</v>
      </c>
      <c r="B42" s="37"/>
      <c r="C42" s="179">
        <f>'4'!C35</f>
        <v>0</v>
      </c>
      <c r="D42" s="179">
        <f>'4'!D35</f>
        <v>0</v>
      </c>
      <c r="E42" s="179">
        <f>'4'!E35</f>
        <v>0</v>
      </c>
      <c r="F42" s="179">
        <f>'4'!F35</f>
        <v>0</v>
      </c>
      <c r="G42" s="179">
        <f>'4'!G35</f>
        <v>0</v>
      </c>
      <c r="H42" s="179">
        <f>'4'!H35</f>
        <v>0</v>
      </c>
      <c r="I42" s="179">
        <f>'4'!I35</f>
        <v>0</v>
      </c>
      <c r="J42" s="179">
        <f>'4'!J35</f>
        <v>0</v>
      </c>
      <c r="K42" s="179">
        <f>'4'!K35</f>
        <v>0</v>
      </c>
      <c r="L42" s="179">
        <f>'4'!L35</f>
        <v>0</v>
      </c>
      <c r="M42" s="179">
        <f>'4'!M35</f>
        <v>50</v>
      </c>
      <c r="N42" s="179">
        <f>'4'!N35</f>
        <v>0</v>
      </c>
      <c r="O42" s="179">
        <f>'4'!O35</f>
        <v>0</v>
      </c>
      <c r="P42" s="179">
        <f>'4'!P35</f>
        <v>38.700000000000003</v>
      </c>
      <c r="Q42" s="179">
        <f>'4'!Q35</f>
        <v>0</v>
      </c>
      <c r="R42" s="179">
        <f>'4'!R35</f>
        <v>0</v>
      </c>
      <c r="S42" s="179">
        <f>'4'!S35</f>
        <v>0</v>
      </c>
      <c r="T42" s="179">
        <f>'4'!T35</f>
        <v>0</v>
      </c>
      <c r="U42" s="179">
        <f>'4'!U35</f>
        <v>0</v>
      </c>
      <c r="V42" s="179">
        <f>'4'!V35</f>
        <v>0</v>
      </c>
      <c r="W42" s="179">
        <f>'4'!W35</f>
        <v>0</v>
      </c>
      <c r="X42" s="179">
        <f>'4'!X35</f>
        <v>0</v>
      </c>
      <c r="Y42" s="179">
        <f>'4'!Y35</f>
        <v>0</v>
      </c>
      <c r="Z42" s="180">
        <f t="shared" si="29"/>
        <v>88.7</v>
      </c>
    </row>
    <row r="43" spans="1:26" ht="31.5" x14ac:dyDescent="0.25">
      <c r="A43" s="166" t="s">
        <v>138</v>
      </c>
      <c r="B43" s="37"/>
      <c r="C43" s="179">
        <f>'4'!C36</f>
        <v>0</v>
      </c>
      <c r="D43" s="179">
        <f>'4'!D36</f>
        <v>0</v>
      </c>
      <c r="E43" s="179">
        <f>'4'!E36</f>
        <v>0</v>
      </c>
      <c r="F43" s="179">
        <f>'4'!F36</f>
        <v>0</v>
      </c>
      <c r="G43" s="179">
        <f>'4'!G36</f>
        <v>0</v>
      </c>
      <c r="H43" s="179">
        <f>'4'!H36</f>
        <v>0</v>
      </c>
      <c r="I43" s="179">
        <f>'4'!I36</f>
        <v>0</v>
      </c>
      <c r="J43" s="179">
        <f>'4'!J36</f>
        <v>0</v>
      </c>
      <c r="K43" s="179">
        <f>'4'!K36</f>
        <v>0</v>
      </c>
      <c r="L43" s="179">
        <f>'4'!L36</f>
        <v>0</v>
      </c>
      <c r="M43" s="179">
        <f>'4'!M36</f>
        <v>0</v>
      </c>
      <c r="N43" s="179">
        <f>'4'!N36</f>
        <v>0</v>
      </c>
      <c r="O43" s="179">
        <f>'4'!O36</f>
        <v>0</v>
      </c>
      <c r="P43" s="179">
        <f>'4'!P36</f>
        <v>10</v>
      </c>
      <c r="Q43" s="179">
        <f>'4'!Q36</f>
        <v>5</v>
      </c>
      <c r="R43" s="179">
        <f>'4'!R36</f>
        <v>0</v>
      </c>
      <c r="S43" s="179">
        <f>'4'!S36</f>
        <v>0</v>
      </c>
      <c r="T43" s="179">
        <f>'4'!T36</f>
        <v>0</v>
      </c>
      <c r="U43" s="179">
        <f>'4'!U36</f>
        <v>0</v>
      </c>
      <c r="V43" s="179">
        <f>'4'!V36</f>
        <v>0</v>
      </c>
      <c r="W43" s="179">
        <f>'4'!W36</f>
        <v>0</v>
      </c>
      <c r="X43" s="179">
        <f>'4'!X36</f>
        <v>0</v>
      </c>
      <c r="Y43" s="179">
        <f>'4'!Y36</f>
        <v>0</v>
      </c>
      <c r="Z43" s="180">
        <f t="shared" si="29"/>
        <v>15</v>
      </c>
    </row>
    <row r="44" spans="1:26" x14ac:dyDescent="0.25">
      <c r="M44" s="123" t="b">
        <f>M26='1'!H19</f>
        <v>1</v>
      </c>
    </row>
    <row r="46" spans="1:26" x14ac:dyDescent="0.25">
      <c r="E46" s="167" t="s">
        <v>178</v>
      </c>
    </row>
    <row r="48" spans="1:26" ht="30" x14ac:dyDescent="0.25">
      <c r="A48" s="60" t="s">
        <v>191</v>
      </c>
      <c r="B48" s="37"/>
      <c r="C48" s="168">
        <f>C25+C34+C35+C36+C37+C39+C42</f>
        <v>68.5</v>
      </c>
      <c r="D48" s="168">
        <f>D25+D34+D35+D36+D37+D39+D42</f>
        <v>9.4</v>
      </c>
      <c r="E48" s="168">
        <f t="shared" ref="E48:Y48" si="30">E25+E34+E35+E36+E37+E39+E42</f>
        <v>20</v>
      </c>
      <c r="F48" s="168">
        <f t="shared" si="30"/>
        <v>187.7</v>
      </c>
      <c r="G48" s="168">
        <f t="shared" si="30"/>
        <v>40</v>
      </c>
      <c r="H48" s="168">
        <f t="shared" si="30"/>
        <v>5</v>
      </c>
      <c r="I48" s="168">
        <f t="shared" si="30"/>
        <v>0</v>
      </c>
      <c r="J48" s="168">
        <f t="shared" si="30"/>
        <v>1950</v>
      </c>
      <c r="K48" s="168">
        <f t="shared" si="30"/>
        <v>0</v>
      </c>
      <c r="L48" s="168">
        <f t="shared" si="30"/>
        <v>37.128</v>
      </c>
      <c r="M48" s="168">
        <f t="shared" si="30"/>
        <v>960.9</v>
      </c>
      <c r="N48" s="168">
        <f t="shared" si="30"/>
        <v>0</v>
      </c>
      <c r="O48" s="168">
        <f t="shared" si="30"/>
        <v>5</v>
      </c>
      <c r="P48" s="168">
        <f t="shared" si="30"/>
        <v>108.7</v>
      </c>
      <c r="Q48" s="168">
        <f t="shared" ref="Q48" si="31">Q25+Q34+Q35+Q36+Q37+Q39+Q42</f>
        <v>0</v>
      </c>
      <c r="R48" s="168">
        <f t="shared" si="30"/>
        <v>0</v>
      </c>
      <c r="S48" s="168">
        <f t="shared" si="30"/>
        <v>0</v>
      </c>
      <c r="T48" s="168">
        <f t="shared" si="30"/>
        <v>0</v>
      </c>
      <c r="U48" s="168">
        <f t="shared" si="30"/>
        <v>0</v>
      </c>
      <c r="V48" s="168">
        <f t="shared" si="30"/>
        <v>0</v>
      </c>
      <c r="W48" s="168">
        <f t="shared" si="30"/>
        <v>0</v>
      </c>
      <c r="X48" s="168">
        <f t="shared" si="30"/>
        <v>0</v>
      </c>
      <c r="Y48" s="168">
        <f t="shared" si="30"/>
        <v>0</v>
      </c>
      <c r="Z48" s="168">
        <f>Z25+Z34+Z35+Z36+Z37+Z39+Z42</f>
        <v>3392.328</v>
      </c>
    </row>
    <row r="49" spans="1:26" ht="30" customHeight="1" x14ac:dyDescent="0.25">
      <c r="A49" s="64" t="s">
        <v>167</v>
      </c>
      <c r="B49" s="37"/>
      <c r="C49" s="168">
        <f>C11+C15+C19+C22+C23+C24+C38+C40+C41+C43+C20+C32+C18</f>
        <v>83.4</v>
      </c>
      <c r="D49" s="168">
        <f t="shared" ref="D49:Z49" si="32">D11+D15+D19+D22+D23+D24+D38+D40+D41+D43+D20+D32+D18</f>
        <v>44.61</v>
      </c>
      <c r="E49" s="168">
        <f t="shared" si="32"/>
        <v>143.77000000000001</v>
      </c>
      <c r="F49" s="168">
        <f t="shared" si="32"/>
        <v>658.14</v>
      </c>
      <c r="G49" s="168">
        <f t="shared" si="32"/>
        <v>15.04</v>
      </c>
      <c r="H49" s="168">
        <f t="shared" si="32"/>
        <v>241.86</v>
      </c>
      <c r="I49" s="168">
        <f t="shared" si="32"/>
        <v>38.964999999999996</v>
      </c>
      <c r="J49" s="168">
        <f t="shared" si="32"/>
        <v>566.57000000000005</v>
      </c>
      <c r="K49" s="168">
        <f t="shared" si="32"/>
        <v>0</v>
      </c>
      <c r="L49" s="168">
        <f t="shared" si="32"/>
        <v>171.1</v>
      </c>
      <c r="M49" s="168">
        <f t="shared" si="32"/>
        <v>561.79999999999995</v>
      </c>
      <c r="N49" s="168">
        <f t="shared" si="32"/>
        <v>0</v>
      </c>
      <c r="O49" s="168">
        <f t="shared" si="32"/>
        <v>79.3</v>
      </c>
      <c r="P49" s="168">
        <f t="shared" si="32"/>
        <v>148.63</v>
      </c>
      <c r="Q49" s="168">
        <f t="shared" si="32"/>
        <v>106.7</v>
      </c>
      <c r="R49" s="168">
        <f t="shared" si="32"/>
        <v>0</v>
      </c>
      <c r="S49" s="168">
        <f t="shared" si="32"/>
        <v>0</v>
      </c>
      <c r="T49" s="168">
        <f t="shared" si="32"/>
        <v>0</v>
      </c>
      <c r="U49" s="168">
        <f t="shared" si="32"/>
        <v>0</v>
      </c>
      <c r="V49" s="168">
        <f t="shared" si="32"/>
        <v>0</v>
      </c>
      <c r="W49" s="168">
        <f t="shared" si="32"/>
        <v>0</v>
      </c>
      <c r="X49" s="168">
        <f t="shared" si="32"/>
        <v>0</v>
      </c>
      <c r="Y49" s="168">
        <f t="shared" si="32"/>
        <v>0</v>
      </c>
      <c r="Z49" s="168">
        <f t="shared" si="32"/>
        <v>2859.8849999999998</v>
      </c>
    </row>
  </sheetData>
  <sheetProtection password="C7A7" sheet="1" objects="1" scenarios="1" formatCells="0" formatColumns="0" formatRows="0"/>
  <mergeCells count="5">
    <mergeCell ref="A1:Q1"/>
    <mergeCell ref="A2:A3"/>
    <mergeCell ref="B2:B3"/>
    <mergeCell ref="D2:Z2"/>
    <mergeCell ref="A6:A7"/>
  </mergeCells>
  <pageMargins left="0" right="0" top="0.31496062992125984" bottom="0" header="0.31496062992125984" footer="0.31496062992125984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W62"/>
  <sheetViews>
    <sheetView zoomScale="80" zoomScaleNormal="80" workbookViewId="0">
      <selection activeCell="C6" sqref="C6"/>
    </sheetView>
  </sheetViews>
  <sheetFormatPr defaultRowHeight="15" x14ac:dyDescent="0.25"/>
  <cols>
    <col min="1" max="1" width="3.42578125" bestFit="1" customWidth="1"/>
    <col min="2" max="2" width="59.5703125" customWidth="1"/>
    <col min="3" max="3" width="18.7109375" bestFit="1" customWidth="1"/>
  </cols>
  <sheetData>
    <row r="3" spans="1:3" ht="19.5" customHeight="1" x14ac:dyDescent="0.25">
      <c r="B3" t="s">
        <v>238</v>
      </c>
    </row>
    <row r="4" spans="1:3" ht="19.5" customHeight="1" x14ac:dyDescent="0.25"/>
    <row r="5" spans="1:3" ht="19.5" customHeight="1" x14ac:dyDescent="0.25">
      <c r="A5" s="311" t="s">
        <v>239</v>
      </c>
      <c r="B5" s="318" t="s">
        <v>253</v>
      </c>
      <c r="C5" s="319" t="s">
        <v>254</v>
      </c>
    </row>
    <row r="6" spans="1:3" ht="19.5" customHeight="1" x14ac:dyDescent="0.25">
      <c r="A6" s="311">
        <v>1</v>
      </c>
      <c r="B6" s="312" t="s">
        <v>240</v>
      </c>
      <c r="C6" s="313"/>
    </row>
    <row r="7" spans="1:3" x14ac:dyDescent="0.25">
      <c r="A7" s="311">
        <v>2</v>
      </c>
      <c r="B7" s="312" t="s">
        <v>241</v>
      </c>
      <c r="C7" s="313"/>
    </row>
    <row r="8" spans="1:3" ht="30" x14ac:dyDescent="0.25">
      <c r="A8" s="311">
        <v>3</v>
      </c>
      <c r="B8" s="312" t="s">
        <v>250</v>
      </c>
      <c r="C8" s="313"/>
    </row>
    <row r="9" spans="1:3" ht="19.5" customHeight="1" x14ac:dyDescent="0.25">
      <c r="A9" s="311">
        <v>4</v>
      </c>
      <c r="B9" s="311" t="s">
        <v>242</v>
      </c>
      <c r="C9" s="313"/>
    </row>
    <row r="10" spans="1:3" ht="19.5" customHeight="1" x14ac:dyDescent="0.25">
      <c r="A10" s="311">
        <v>5</v>
      </c>
      <c r="B10" s="311"/>
      <c r="C10" s="313"/>
    </row>
    <row r="11" spans="1:3" ht="19.5" customHeight="1" x14ac:dyDescent="0.25">
      <c r="A11" s="311">
        <v>6</v>
      </c>
      <c r="B11" s="311"/>
      <c r="C11" s="313"/>
    </row>
    <row r="12" spans="1:3" ht="19.5" customHeight="1" x14ac:dyDescent="0.25">
      <c r="A12" s="311">
        <v>7</v>
      </c>
      <c r="B12" s="311"/>
      <c r="C12" s="313"/>
    </row>
    <row r="13" spans="1:3" ht="19.5" customHeight="1" x14ac:dyDescent="0.25">
      <c r="A13" s="311">
        <v>8</v>
      </c>
      <c r="B13" s="311"/>
      <c r="C13" s="313"/>
    </row>
    <row r="14" spans="1:3" ht="19.5" customHeight="1" x14ac:dyDescent="0.25">
      <c r="A14" s="311">
        <v>9</v>
      </c>
      <c r="B14" s="311"/>
      <c r="C14" s="313"/>
    </row>
    <row r="15" spans="1:3" ht="19.5" customHeight="1" x14ac:dyDescent="0.25">
      <c r="A15" s="311">
        <v>10</v>
      </c>
      <c r="B15" s="311"/>
      <c r="C15" s="313"/>
    </row>
    <row r="16" spans="1:3" ht="19.5" customHeight="1" x14ac:dyDescent="0.25">
      <c r="A16" s="311">
        <v>11</v>
      </c>
      <c r="B16" s="311"/>
      <c r="C16" s="313"/>
    </row>
    <row r="17" spans="1:23" ht="19.5" customHeight="1" x14ac:dyDescent="0.25">
      <c r="A17" s="311">
        <v>12</v>
      </c>
      <c r="B17" s="311"/>
      <c r="C17" s="313"/>
    </row>
    <row r="18" spans="1:23" ht="19.5" customHeight="1" x14ac:dyDescent="0.25">
      <c r="A18" s="311">
        <v>13</v>
      </c>
      <c r="B18" s="311"/>
      <c r="C18" s="313"/>
    </row>
    <row r="19" spans="1:23" ht="19.5" customHeight="1" x14ac:dyDescent="0.25">
      <c r="A19" s="311">
        <v>14</v>
      </c>
      <c r="B19" s="311"/>
      <c r="C19" s="313"/>
    </row>
    <row r="20" spans="1:23" ht="19.5" customHeight="1" x14ac:dyDescent="0.25">
      <c r="A20" s="311"/>
      <c r="B20" s="37" t="s">
        <v>38</v>
      </c>
      <c r="C20" s="314">
        <f>SUM(C6:C19)</f>
        <v>0</v>
      </c>
      <c r="D20" s="19" t="b">
        <f>C20='6'!AA11+'6'!AA15</f>
        <v>1</v>
      </c>
    </row>
    <row r="21" spans="1:23" ht="19.5" customHeight="1" x14ac:dyDescent="0.25"/>
    <row r="22" spans="1:23" ht="19.5" customHeight="1" x14ac:dyDescent="0.25"/>
    <row r="23" spans="1:23" ht="19.5" customHeight="1" x14ac:dyDescent="0.25"/>
    <row r="24" spans="1:23" ht="19.5" customHeight="1" x14ac:dyDescent="0.25">
      <c r="B24" s="419" t="s">
        <v>252</v>
      </c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</row>
    <row r="25" spans="1:23" ht="19.5" customHeight="1" x14ac:dyDescent="0.25">
      <c r="B25" s="419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</row>
    <row r="26" spans="1:23" ht="19.5" customHeight="1" x14ac:dyDescent="0.25">
      <c r="B26" t="s">
        <v>251</v>
      </c>
    </row>
    <row r="27" spans="1:23" ht="19.5" customHeight="1" x14ac:dyDescent="0.25"/>
    <row r="28" spans="1:23" ht="19.5" customHeight="1" x14ac:dyDescent="0.25"/>
    <row r="29" spans="1:23" ht="19.5" customHeight="1" x14ac:dyDescent="0.25"/>
    <row r="30" spans="1:23" ht="19.5" customHeight="1" x14ac:dyDescent="0.25"/>
    <row r="31" spans="1:23" ht="19.5" customHeight="1" x14ac:dyDescent="0.25"/>
    <row r="32" spans="1:23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</sheetData>
  <sheetProtection password="C7A7" sheet="1" objects="1" scenarios="1" formatCells="0" formatColumns="0" insertRows="0"/>
  <mergeCells count="1">
    <mergeCell ref="B24:W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D15"/>
  <sheetViews>
    <sheetView zoomScale="90" zoomScaleNormal="90" workbookViewId="0">
      <selection activeCell="C7" sqref="C7"/>
    </sheetView>
  </sheetViews>
  <sheetFormatPr defaultRowHeight="15" x14ac:dyDescent="0.25"/>
  <cols>
    <col min="1" max="1" width="3.28515625" bestFit="1" customWidth="1"/>
    <col min="2" max="2" width="33.7109375" customWidth="1"/>
    <col min="3" max="3" width="13.5703125" customWidth="1"/>
  </cols>
  <sheetData>
    <row r="2" spans="1:4" x14ac:dyDescent="0.25">
      <c r="B2" t="s">
        <v>243</v>
      </c>
    </row>
    <row r="4" spans="1:4" ht="18.75" customHeight="1" x14ac:dyDescent="0.25">
      <c r="A4" s="311" t="s">
        <v>239</v>
      </c>
      <c r="B4" s="317" t="s">
        <v>20</v>
      </c>
      <c r="C4" s="319" t="s">
        <v>254</v>
      </c>
    </row>
    <row r="5" spans="1:4" ht="18.75" x14ac:dyDescent="0.3">
      <c r="A5" s="311">
        <v>1</v>
      </c>
      <c r="B5" s="316" t="s">
        <v>244</v>
      </c>
      <c r="C5" s="320">
        <v>411.92355600000002</v>
      </c>
    </row>
    <row r="6" spans="1:4" ht="18.75" x14ac:dyDescent="0.3">
      <c r="A6" s="311">
        <v>2</v>
      </c>
      <c r="B6" s="316" t="s">
        <v>245</v>
      </c>
      <c r="C6" s="320">
        <v>0.27924796499999999</v>
      </c>
    </row>
    <row r="7" spans="1:4" ht="25.5" x14ac:dyDescent="0.3">
      <c r="A7" s="311">
        <v>3</v>
      </c>
      <c r="B7" s="316" t="s">
        <v>246</v>
      </c>
      <c r="C7" s="320"/>
    </row>
    <row r="8" spans="1:4" ht="38.25" x14ac:dyDescent="0.3">
      <c r="A8" s="311">
        <v>4</v>
      </c>
      <c r="B8" s="316" t="s">
        <v>247</v>
      </c>
      <c r="C8" s="320"/>
    </row>
    <row r="9" spans="1:4" ht="25.5" x14ac:dyDescent="0.3">
      <c r="A9" s="311">
        <v>5</v>
      </c>
      <c r="B9" s="316" t="s">
        <v>248</v>
      </c>
      <c r="C9" s="320"/>
    </row>
    <row r="10" spans="1:4" ht="18.75" x14ac:dyDescent="0.3">
      <c r="A10" s="311">
        <v>6</v>
      </c>
      <c r="B10" s="316" t="s">
        <v>249</v>
      </c>
      <c r="C10" s="320">
        <v>78.817227149999994</v>
      </c>
    </row>
    <row r="11" spans="1:4" ht="18.75" x14ac:dyDescent="0.3">
      <c r="A11" s="311">
        <v>7</v>
      </c>
      <c r="B11" s="316" t="s">
        <v>242</v>
      </c>
      <c r="C11" s="320"/>
    </row>
    <row r="12" spans="1:4" ht="18.75" x14ac:dyDescent="0.3">
      <c r="A12" s="311">
        <v>8</v>
      </c>
      <c r="B12" s="316"/>
      <c r="C12" s="320"/>
    </row>
    <row r="13" spans="1:4" ht="18.75" x14ac:dyDescent="0.3">
      <c r="A13" s="311">
        <v>9</v>
      </c>
      <c r="B13" s="316"/>
      <c r="C13" s="320"/>
    </row>
    <row r="14" spans="1:4" ht="18.75" x14ac:dyDescent="0.3">
      <c r="A14" s="311">
        <v>10</v>
      </c>
      <c r="B14" s="316"/>
      <c r="C14" s="320"/>
    </row>
    <row r="15" spans="1:4" ht="18.75" x14ac:dyDescent="0.3">
      <c r="A15" s="311"/>
      <c r="B15" s="316" t="s">
        <v>38</v>
      </c>
      <c r="C15" s="321">
        <f>SUM(C5:C14)</f>
        <v>491.02003111500005</v>
      </c>
      <c r="D15" t="b">
        <f>C15='6'!Z26</f>
        <v>1</v>
      </c>
    </row>
  </sheetData>
  <sheetProtection password="C7A7" sheet="1" objects="1" scenarios="1" formatCells="0" formatColumns="0" insertRow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zoomScale="50" zoomScaleNormal="50" workbookViewId="0">
      <selection activeCell="AE23" sqref="AE23"/>
    </sheetView>
  </sheetViews>
  <sheetFormatPr defaultRowHeight="15" x14ac:dyDescent="0.25"/>
  <cols>
    <col min="1" max="1" width="25.85546875" customWidth="1"/>
    <col min="2" max="2" width="41.140625" customWidth="1"/>
    <col min="3" max="3" width="38.140625" customWidth="1"/>
    <col min="4" max="4" width="22.42578125" customWidth="1"/>
    <col min="5" max="5" width="27.140625" customWidth="1"/>
    <col min="6" max="6" width="14.140625" customWidth="1"/>
    <col min="7" max="7" width="14.28515625" customWidth="1"/>
    <col min="8" max="8" width="14.140625" customWidth="1"/>
    <col min="9" max="13" width="14.28515625" customWidth="1"/>
    <col min="14" max="14" width="14.42578125" hidden="1" customWidth="1"/>
    <col min="15" max="20" width="14.28515625" hidden="1" customWidth="1"/>
    <col min="21" max="21" width="26" style="341" customWidth="1"/>
    <col min="22" max="22" width="9.7109375" bestFit="1" customWidth="1"/>
    <col min="28" max="28" width="23.5703125" customWidth="1"/>
  </cols>
  <sheetData>
    <row r="1" spans="1:33" s="239" customFormat="1" ht="15.75" customHeight="1" x14ac:dyDescent="0.25">
      <c r="A1" s="289"/>
      <c r="B1" s="289"/>
      <c r="C1" s="289"/>
      <c r="D1" s="289"/>
      <c r="E1" s="289"/>
      <c r="F1" s="289"/>
      <c r="G1" s="289"/>
      <c r="H1" s="289"/>
      <c r="I1" s="289"/>
      <c r="J1" s="290" t="s">
        <v>218</v>
      </c>
      <c r="K1" s="290"/>
      <c r="L1" s="291"/>
      <c r="N1" s="291"/>
      <c r="O1" s="289"/>
      <c r="P1" s="289"/>
      <c r="Q1" s="289"/>
      <c r="R1" s="289"/>
      <c r="S1" s="289"/>
      <c r="T1" s="289"/>
      <c r="U1" s="292"/>
      <c r="V1" s="289"/>
      <c r="W1" s="289"/>
      <c r="X1" s="289"/>
      <c r="Y1" s="429" t="s">
        <v>234</v>
      </c>
      <c r="Z1" s="429"/>
      <c r="AA1" s="429"/>
      <c r="AB1" s="429"/>
      <c r="AC1" s="292"/>
      <c r="AD1" s="286"/>
      <c r="AE1" s="286"/>
      <c r="AF1" s="286"/>
      <c r="AG1" s="286"/>
    </row>
    <row r="2" spans="1:33" s="239" customFormat="1" ht="15.75" x14ac:dyDescent="0.25">
      <c r="A2" s="289"/>
      <c r="B2" s="289"/>
      <c r="C2" s="289"/>
      <c r="D2" s="424" t="s">
        <v>219</v>
      </c>
      <c r="E2" s="424"/>
      <c r="F2" s="289"/>
      <c r="G2" s="289"/>
      <c r="H2" s="289"/>
      <c r="I2" s="289"/>
      <c r="J2" s="289"/>
      <c r="K2" s="291"/>
      <c r="L2" s="291"/>
      <c r="N2" s="291"/>
      <c r="O2" s="289"/>
      <c r="P2" s="289"/>
      <c r="Q2" s="289"/>
      <c r="R2" s="289"/>
      <c r="S2" s="289"/>
      <c r="T2" s="289"/>
      <c r="U2" s="292"/>
      <c r="V2" s="289"/>
      <c r="W2" s="289"/>
      <c r="X2" s="289"/>
      <c r="Y2" s="429"/>
      <c r="Z2" s="429"/>
      <c r="AA2" s="429"/>
      <c r="AB2" s="429"/>
      <c r="AC2" s="292"/>
      <c r="AD2" s="286"/>
      <c r="AE2" s="286"/>
      <c r="AF2" s="286"/>
      <c r="AG2" s="286"/>
    </row>
    <row r="3" spans="1:33" ht="15.75" x14ac:dyDescent="0.25">
      <c r="A3" s="289"/>
      <c r="B3" s="289"/>
      <c r="C3" s="289"/>
      <c r="D3" s="424" t="s">
        <v>206</v>
      </c>
      <c r="E3" s="424"/>
      <c r="F3" s="293"/>
      <c r="G3" s="289"/>
      <c r="H3" s="289"/>
      <c r="I3" s="289"/>
      <c r="J3" s="291" t="s">
        <v>207</v>
      </c>
      <c r="K3" s="291"/>
      <c r="L3" s="291"/>
      <c r="N3" s="291"/>
      <c r="O3" s="291"/>
      <c r="P3" s="289"/>
      <c r="Q3" s="289"/>
      <c r="R3" s="289"/>
      <c r="S3" s="289"/>
      <c r="T3" s="289"/>
      <c r="U3" s="292"/>
      <c r="V3" s="19"/>
      <c r="W3" s="19"/>
      <c r="X3" s="19"/>
      <c r="Y3" s="429"/>
      <c r="Z3" s="429"/>
      <c r="AA3" s="429"/>
      <c r="AB3" s="429"/>
      <c r="AC3" s="292"/>
      <c r="AD3" s="286"/>
      <c r="AE3" s="286"/>
      <c r="AF3" s="286"/>
      <c r="AG3" s="286"/>
    </row>
    <row r="4" spans="1:33" x14ac:dyDescent="0.25">
      <c r="A4" s="294" t="str">
        <f>'1'!A4:A17</f>
        <v>ГБУЗ "Прибайкальская ЦРБ"</v>
      </c>
      <c r="B4" s="289"/>
      <c r="C4" s="289"/>
      <c r="D4" s="425" t="s">
        <v>208</v>
      </c>
      <c r="E4" s="425"/>
      <c r="F4" s="289"/>
      <c r="G4" s="289"/>
      <c r="H4" s="289"/>
      <c r="I4" s="289"/>
      <c r="J4" s="289"/>
      <c r="K4" s="289"/>
      <c r="L4" s="289"/>
      <c r="N4" s="289"/>
      <c r="O4" s="289"/>
      <c r="P4" s="289"/>
      <c r="Q4" s="289"/>
      <c r="R4" s="289"/>
      <c r="S4" s="289"/>
      <c r="T4" s="289"/>
      <c r="U4" s="292"/>
      <c r="V4" s="19"/>
      <c r="W4" s="19"/>
      <c r="X4" s="19"/>
      <c r="Y4" s="429"/>
      <c r="Z4" s="429"/>
      <c r="AA4" s="429"/>
      <c r="AB4" s="429"/>
      <c r="AC4" s="292"/>
      <c r="AD4" s="286"/>
      <c r="AE4" s="286"/>
      <c r="AF4" s="286"/>
      <c r="AG4" s="286"/>
    </row>
    <row r="5" spans="1:33" x14ac:dyDescent="0.25">
      <c r="A5" s="289"/>
      <c r="B5" s="289"/>
      <c r="C5" s="289"/>
      <c r="D5" s="295" t="s">
        <v>209</v>
      </c>
      <c r="E5" s="289"/>
      <c r="F5" s="289"/>
      <c r="G5" s="289"/>
      <c r="H5" s="289"/>
      <c r="I5" s="289"/>
      <c r="J5" s="289"/>
      <c r="K5" s="289"/>
      <c r="L5" s="289"/>
      <c r="N5" s="289"/>
      <c r="O5" s="289"/>
      <c r="P5" s="289"/>
      <c r="Q5" s="289"/>
      <c r="R5" s="289"/>
      <c r="S5" s="289"/>
      <c r="T5" s="289"/>
      <c r="U5" s="292"/>
      <c r="V5" s="19"/>
      <c r="W5" s="19"/>
      <c r="X5" s="19"/>
      <c r="Y5" s="429"/>
      <c r="Z5" s="429"/>
      <c r="AA5" s="429"/>
      <c r="AB5" s="429"/>
      <c r="AC5" s="292"/>
      <c r="AD5" s="286"/>
      <c r="AE5" s="286"/>
      <c r="AF5" s="286"/>
      <c r="AG5" s="286"/>
    </row>
    <row r="6" spans="1:33" x14ac:dyDescent="0.25">
      <c r="A6" s="289"/>
      <c r="B6" s="289"/>
      <c r="C6" s="289"/>
      <c r="D6" s="295" t="s">
        <v>210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92"/>
      <c r="V6" s="19"/>
      <c r="W6" s="19"/>
      <c r="X6" s="19"/>
      <c r="Y6" s="429"/>
      <c r="Z6" s="429"/>
      <c r="AA6" s="429"/>
      <c r="AB6" s="429"/>
      <c r="AC6" s="292"/>
      <c r="AD6" s="286"/>
      <c r="AE6" s="286"/>
      <c r="AF6" s="286"/>
      <c r="AG6" s="286"/>
    </row>
    <row r="7" spans="1:33" x14ac:dyDescent="0.25">
      <c r="A7" s="289"/>
      <c r="B7" s="289"/>
      <c r="C7" s="289"/>
      <c r="D7" s="295" t="s">
        <v>220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92"/>
      <c r="V7" s="19"/>
      <c r="W7" s="19"/>
      <c r="X7" s="19"/>
      <c r="Y7" s="429"/>
      <c r="Z7" s="429"/>
      <c r="AA7" s="429"/>
      <c r="AB7" s="429"/>
      <c r="AC7" s="292"/>
      <c r="AD7" s="286"/>
      <c r="AE7" s="286"/>
      <c r="AF7" s="286"/>
      <c r="AG7" s="286"/>
    </row>
    <row r="8" spans="1:33" x14ac:dyDescent="0.25">
      <c r="A8" s="289"/>
      <c r="B8" s="289"/>
      <c r="C8" s="289"/>
      <c r="D8" s="295" t="s">
        <v>211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92"/>
      <c r="V8" s="19"/>
      <c r="W8" s="19"/>
      <c r="X8" s="19"/>
      <c r="Y8" s="292"/>
      <c r="Z8" s="292"/>
      <c r="AA8" s="292"/>
      <c r="AB8" s="292"/>
      <c r="AC8" s="292"/>
      <c r="AD8" s="286"/>
      <c r="AE8" s="286"/>
      <c r="AF8" s="286"/>
      <c r="AG8" s="286"/>
    </row>
    <row r="9" spans="1:33" x14ac:dyDescent="0.25">
      <c r="A9" s="289"/>
      <c r="B9" s="289"/>
      <c r="C9" s="289"/>
      <c r="D9" s="295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92"/>
      <c r="V9" s="19"/>
      <c r="W9" s="19"/>
      <c r="X9" s="19"/>
      <c r="Y9" s="292"/>
      <c r="Z9" s="292"/>
      <c r="AA9" s="292"/>
      <c r="AB9" s="292"/>
      <c r="AC9" s="292"/>
      <c r="AD9" s="286"/>
      <c r="AE9" s="286"/>
      <c r="AF9" s="286"/>
      <c r="AG9" s="286"/>
    </row>
    <row r="10" spans="1:33" ht="63" customHeight="1" x14ac:dyDescent="0.25">
      <c r="A10" s="359" t="s">
        <v>96</v>
      </c>
      <c r="B10" s="430" t="s">
        <v>212</v>
      </c>
      <c r="C10" s="433" t="s">
        <v>98</v>
      </c>
      <c r="D10" s="434"/>
      <c r="E10" s="430" t="s">
        <v>213</v>
      </c>
      <c r="F10" s="430" t="s">
        <v>214</v>
      </c>
      <c r="G10" s="450" t="s">
        <v>231</v>
      </c>
      <c r="H10" s="451"/>
      <c r="I10" s="451"/>
      <c r="J10" s="451"/>
      <c r="K10" s="451"/>
      <c r="L10" s="451"/>
      <c r="M10" s="452"/>
      <c r="N10" s="439" t="s">
        <v>232</v>
      </c>
      <c r="O10" s="440"/>
      <c r="P10" s="440"/>
      <c r="Q10" s="440"/>
      <c r="R10" s="440"/>
      <c r="S10" s="440"/>
      <c r="T10" s="440"/>
      <c r="U10" s="441"/>
      <c r="V10" s="19"/>
      <c r="W10" s="19"/>
      <c r="X10" s="19"/>
      <c r="Y10" s="292"/>
      <c r="Z10" s="292"/>
      <c r="AA10" s="292"/>
      <c r="AB10" s="292"/>
      <c r="AC10" s="292"/>
      <c r="AD10" s="286"/>
      <c r="AE10" s="286"/>
      <c r="AF10" s="286"/>
      <c r="AG10" s="286"/>
    </row>
    <row r="11" spans="1:33" ht="27.75" customHeight="1" x14ac:dyDescent="0.25">
      <c r="A11" s="369"/>
      <c r="B11" s="431"/>
      <c r="C11" s="435"/>
      <c r="D11" s="436"/>
      <c r="E11" s="431"/>
      <c r="F11" s="431"/>
      <c r="G11" s="442" t="s">
        <v>94</v>
      </c>
      <c r="H11" s="443" t="s">
        <v>215</v>
      </c>
      <c r="I11" s="444"/>
      <c r="J11" s="444"/>
      <c r="K11" s="444"/>
      <c r="L11" s="444"/>
      <c r="M11" s="445"/>
      <c r="N11" s="446" t="s">
        <v>214</v>
      </c>
      <c r="O11" s="442" t="s">
        <v>94</v>
      </c>
      <c r="P11" s="443" t="s">
        <v>215</v>
      </c>
      <c r="Q11" s="444"/>
      <c r="R11" s="444"/>
      <c r="S11" s="444"/>
      <c r="T11" s="444"/>
      <c r="U11" s="445"/>
      <c r="V11" s="19"/>
      <c r="W11" s="19"/>
      <c r="X11" s="19"/>
      <c r="Y11" s="292"/>
      <c r="Z11" s="292"/>
      <c r="AA11" s="292"/>
      <c r="AB11" s="292"/>
      <c r="AC11" s="292"/>
      <c r="AD11" s="286"/>
      <c r="AE11" s="286"/>
      <c r="AF11" s="286"/>
      <c r="AG11" s="286"/>
    </row>
    <row r="12" spans="1:33" x14ac:dyDescent="0.25">
      <c r="A12" s="369"/>
      <c r="B12" s="431"/>
      <c r="C12" s="435"/>
      <c r="D12" s="436"/>
      <c r="E12" s="431"/>
      <c r="F12" s="431"/>
      <c r="G12" s="442"/>
      <c r="H12" s="447" t="s">
        <v>216</v>
      </c>
      <c r="I12" s="448"/>
      <c r="J12" s="448"/>
      <c r="K12" s="448"/>
      <c r="L12" s="448"/>
      <c r="M12" s="449"/>
      <c r="N12" s="446"/>
      <c r="O12" s="442"/>
      <c r="P12" s="447" t="s">
        <v>216</v>
      </c>
      <c r="Q12" s="448"/>
      <c r="R12" s="448"/>
      <c r="S12" s="448"/>
      <c r="T12" s="448"/>
      <c r="U12" s="449"/>
      <c r="V12" s="19"/>
      <c r="W12" s="19"/>
      <c r="X12" s="19"/>
      <c r="Y12" s="292"/>
      <c r="Z12" s="292"/>
      <c r="AA12" s="292"/>
      <c r="AB12" s="292"/>
      <c r="AC12" s="292"/>
      <c r="AD12" s="286"/>
      <c r="AE12" s="286"/>
      <c r="AF12" s="286"/>
      <c r="AG12" s="286"/>
    </row>
    <row r="13" spans="1:33" x14ac:dyDescent="0.25">
      <c r="A13" s="360"/>
      <c r="B13" s="432"/>
      <c r="C13" s="437"/>
      <c r="D13" s="438"/>
      <c r="E13" s="432"/>
      <c r="F13" s="432"/>
      <c r="G13" s="442"/>
      <c r="H13" s="296">
        <v>210</v>
      </c>
      <c r="I13" s="297">
        <v>220</v>
      </c>
      <c r="J13" s="297">
        <v>262</v>
      </c>
      <c r="K13" s="297">
        <v>290</v>
      </c>
      <c r="L13" s="297">
        <v>310</v>
      </c>
      <c r="M13" s="297">
        <v>340</v>
      </c>
      <c r="N13" s="446"/>
      <c r="O13" s="442"/>
      <c r="P13" s="296">
        <v>210</v>
      </c>
      <c r="Q13" s="297">
        <v>220</v>
      </c>
      <c r="R13" s="297">
        <v>262</v>
      </c>
      <c r="S13" s="297">
        <v>290</v>
      </c>
      <c r="T13" s="297">
        <v>310</v>
      </c>
      <c r="U13" s="338">
        <v>340</v>
      </c>
      <c r="V13" s="19"/>
      <c r="W13" s="19"/>
      <c r="X13" s="19"/>
      <c r="Y13" s="292"/>
      <c r="Z13" s="292"/>
      <c r="AA13" s="292"/>
      <c r="AB13" s="292"/>
      <c r="AC13" s="292"/>
      <c r="AD13" s="286"/>
      <c r="AE13" s="286"/>
      <c r="AF13" s="286"/>
      <c r="AG13" s="286"/>
    </row>
    <row r="14" spans="1:33" ht="101.25" customHeight="1" x14ac:dyDescent="0.25">
      <c r="A14" s="426" t="str">
        <f>A4</f>
        <v>ГБУЗ "Прибайкальская ЦРБ"</v>
      </c>
      <c r="B14" s="240" t="str">
        <f>'1'!C4</f>
        <v>Первичная медико-санитарная помощь, не включенная в базовую программу обязательного медицинского страхования</v>
      </c>
      <c r="C14" s="420" t="str">
        <f>'1'!D4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психиатрия-наркология</v>
      </c>
      <c r="D14" s="421"/>
      <c r="E14" s="33" t="str">
        <f>'1'!F4</f>
        <v xml:space="preserve">Число посещений </v>
      </c>
      <c r="F14" s="287">
        <f>'1'!G4</f>
        <v>2404</v>
      </c>
      <c r="G14" s="298">
        <f>SUM(H14:M14)</f>
        <v>1430.0835760364653</v>
      </c>
      <c r="H14" s="299">
        <f>'6'!C9+'6'!C13+V14</f>
        <v>1297.0335760364653</v>
      </c>
      <c r="I14" s="299">
        <f>'6'!C17</f>
        <v>20.100000000000001</v>
      </c>
      <c r="J14" s="299">
        <f>'6'!C25</f>
        <v>0</v>
      </c>
      <c r="K14" s="299">
        <f>'6'!C26</f>
        <v>5</v>
      </c>
      <c r="L14" s="299">
        <f>'6'!C28+'6'!C32</f>
        <v>25.05</v>
      </c>
      <c r="M14" s="299">
        <f>'6'!C33</f>
        <v>82.9</v>
      </c>
      <c r="N14" s="300"/>
      <c r="O14" s="300"/>
      <c r="P14" s="300"/>
      <c r="Q14" s="300"/>
      <c r="R14" s="300"/>
      <c r="S14" s="300"/>
      <c r="T14" s="300"/>
      <c r="U14" s="298"/>
      <c r="V14" s="23">
        <f>'1'!R4-'1'!H4</f>
        <v>151.48390529597032</v>
      </c>
      <c r="W14" s="19"/>
      <c r="X14" s="19"/>
      <c r="Y14" s="301"/>
      <c r="Z14" s="19"/>
      <c r="AA14" s="19"/>
      <c r="AB14" s="19"/>
      <c r="AC14" s="19"/>
    </row>
    <row r="15" spans="1:33" ht="101.25" customHeight="1" x14ac:dyDescent="0.25">
      <c r="A15" s="427"/>
      <c r="B15" s="240" t="str">
        <f>'1'!C5</f>
        <v>Первичная медико-санитарная помощь, не включенная в базовую программу обязательного медицинского страхования</v>
      </c>
      <c r="C15" s="420" t="str">
        <f>'1'!D5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дерматовенерология (в части венерологии)</v>
      </c>
      <c r="D15" s="421"/>
      <c r="E15" s="33" t="str">
        <f>'1'!F5</f>
        <v xml:space="preserve">Число посещений </v>
      </c>
      <c r="F15" s="287">
        <f>'1'!G5</f>
        <v>520</v>
      </c>
      <c r="G15" s="298">
        <f t="shared" ref="G15:G28" si="0">SUM(H15:M15)</f>
        <v>308.29189466066254</v>
      </c>
      <c r="H15" s="299">
        <f>'6'!D9+'6'!D13+V15</f>
        <v>264.48189466066253</v>
      </c>
      <c r="I15" s="299">
        <f>'6'!D17</f>
        <v>32.31</v>
      </c>
      <c r="J15" s="299">
        <f>'6'!D25</f>
        <v>0</v>
      </c>
      <c r="K15" s="299">
        <f>'6'!D26</f>
        <v>0</v>
      </c>
      <c r="L15" s="299">
        <f>'6'!D28++'6'!D32</f>
        <v>2.1</v>
      </c>
      <c r="M15" s="299">
        <f>'6'!D33</f>
        <v>9.4</v>
      </c>
      <c r="N15" s="37"/>
      <c r="O15" s="300"/>
      <c r="P15" s="37"/>
      <c r="Q15" s="37"/>
      <c r="R15" s="37"/>
      <c r="S15" s="37"/>
      <c r="T15" s="37"/>
      <c r="U15" s="339"/>
      <c r="V15" s="23">
        <f>'1'!R5-'1'!H5</f>
        <v>32.770892149483359</v>
      </c>
      <c r="W15" s="19"/>
      <c r="X15" s="19"/>
      <c r="Y15" s="301"/>
      <c r="Z15" s="19"/>
      <c r="AA15" s="19"/>
      <c r="AB15" s="19"/>
      <c r="AC15" s="19"/>
    </row>
    <row r="16" spans="1:33" ht="101.25" customHeight="1" x14ac:dyDescent="0.25">
      <c r="A16" s="427"/>
      <c r="B16" s="240" t="str">
        <f>'1'!C6</f>
        <v>Первичная медико-санитарная помощь, не включенная в базовую программу обязательного медицинского страхования</v>
      </c>
      <c r="C16" s="420" t="str">
        <f>'1'!D6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психиатрия</v>
      </c>
      <c r="D16" s="421"/>
      <c r="E16" s="33" t="str">
        <f>'1'!F6</f>
        <v xml:space="preserve">Число посещений </v>
      </c>
      <c r="F16" s="287">
        <f>'1'!G6</f>
        <v>1932</v>
      </c>
      <c r="G16" s="298">
        <f t="shared" si="0"/>
        <v>1188.3497121632513</v>
      </c>
      <c r="H16" s="299">
        <f>'6'!E9+'6'!E13+V16</f>
        <v>981.57971216325132</v>
      </c>
      <c r="I16" s="299">
        <f>'6'!E17</f>
        <v>0</v>
      </c>
      <c r="J16" s="299">
        <f>'6'!E25</f>
        <v>0</v>
      </c>
      <c r="K16" s="299">
        <f>'6'!E26</f>
        <v>43</v>
      </c>
      <c r="L16" s="299">
        <f>'6'!E28+'6'!E32</f>
        <v>0</v>
      </c>
      <c r="M16" s="299">
        <f>'6'!E33</f>
        <v>163.77000000000001</v>
      </c>
      <c r="N16" s="37"/>
      <c r="O16" s="300"/>
      <c r="P16" s="37"/>
      <c r="Q16" s="37"/>
      <c r="R16" s="37"/>
      <c r="S16" s="37"/>
      <c r="T16" s="37"/>
      <c r="U16" s="339"/>
      <c r="V16" s="23">
        <f>'1'!R6-'1'!H6</f>
        <v>121.74868214442552</v>
      </c>
      <c r="W16" s="19"/>
      <c r="X16" s="19"/>
      <c r="Y16" s="301"/>
      <c r="Z16" s="19"/>
      <c r="AA16" s="19"/>
      <c r="AB16" s="19"/>
      <c r="AC16" s="19"/>
    </row>
    <row r="17" spans="1:29" ht="101.25" customHeight="1" x14ac:dyDescent="0.25">
      <c r="A17" s="427"/>
      <c r="B17" s="240" t="str">
        <f>'1'!C7</f>
        <v>Первичная медико-санитарная помощь, не включенная в базовую программу обязательного медицинского страхования</v>
      </c>
      <c r="C17" s="420" t="str">
        <f>'1'!D7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фтизиатрия</v>
      </c>
      <c r="D17" s="421"/>
      <c r="E17" s="33" t="str">
        <f>'1'!F7</f>
        <v xml:space="preserve">Число посещений </v>
      </c>
      <c r="F17" s="287">
        <f>'1'!G7</f>
        <v>7344</v>
      </c>
      <c r="G17" s="298">
        <f t="shared" si="0"/>
        <v>4407.6844214388248</v>
      </c>
      <c r="H17" s="299">
        <f>'6'!F9+'6'!F13+V17</f>
        <v>2994.9444214388254</v>
      </c>
      <c r="I17" s="299">
        <f>'6'!F17</f>
        <v>427.1</v>
      </c>
      <c r="J17" s="299">
        <f>'6'!F25</f>
        <v>0</v>
      </c>
      <c r="K17" s="299">
        <f>'6'!F26</f>
        <v>54</v>
      </c>
      <c r="L17" s="299">
        <f>'6'!F28+'6'!F32</f>
        <v>440.2</v>
      </c>
      <c r="M17" s="299">
        <f>'6'!F33</f>
        <v>491.44</v>
      </c>
      <c r="N17" s="37"/>
      <c r="O17" s="300"/>
      <c r="P17" s="37"/>
      <c r="Q17" s="37"/>
      <c r="R17" s="37"/>
      <c r="S17" s="37"/>
      <c r="T17" s="37"/>
      <c r="U17" s="339"/>
      <c r="V17" s="23">
        <f>'1'!R7-'1'!H7</f>
        <v>462.78908105871278</v>
      </c>
      <c r="W17" s="19"/>
      <c r="X17" s="19"/>
      <c r="Y17" s="301"/>
      <c r="Z17" s="19"/>
      <c r="AA17" s="19"/>
      <c r="AB17" s="19"/>
      <c r="AC17" s="19"/>
    </row>
    <row r="18" spans="1:29" ht="112.5" customHeight="1" x14ac:dyDescent="0.25">
      <c r="A18" s="427"/>
      <c r="B18" s="240" t="str">
        <f>'1'!C8</f>
        <v>Первичная медико-санитарная помощь, не включенная в базовую программу обязательного медицинского страхования</v>
      </c>
      <c r="C18" s="420" t="str">
        <f>'1'!D8</f>
        <v>Первичная специализированная медицинская помощь, оказываемая при заболеваниях, передаваемых половым путем, туберкулезе, ВИЧ-инфекции и синдроме приобретенного иммунодефицита, психиатрических расстройствах и расстройствах поведения, по профилю инфекционные болезни (в части синдрома приобретенного иммунодефицита (ВИЧ-инфекции))</v>
      </c>
      <c r="D18" s="421"/>
      <c r="E18" s="33" t="str">
        <f>'1'!F8</f>
        <v xml:space="preserve">Число посещений </v>
      </c>
      <c r="F18" s="287">
        <f>'1'!G8</f>
        <v>610</v>
      </c>
      <c r="G18" s="298">
        <f t="shared" si="0"/>
        <v>371.64168449794926</v>
      </c>
      <c r="H18" s="299">
        <f>'6'!G9+'6'!G13+V18</f>
        <v>306.60168449794924</v>
      </c>
      <c r="I18" s="299">
        <f>'6'!G17</f>
        <v>0</v>
      </c>
      <c r="J18" s="299">
        <f>'6'!G25</f>
        <v>0</v>
      </c>
      <c r="K18" s="299">
        <f>'6'!G26</f>
        <v>10</v>
      </c>
      <c r="L18" s="299">
        <f>'6'!G28+'6'!G32</f>
        <v>0</v>
      </c>
      <c r="M18" s="299">
        <f>'6'!G33</f>
        <v>55.04</v>
      </c>
      <c r="N18" s="37"/>
      <c r="O18" s="300"/>
      <c r="P18" s="37"/>
      <c r="Q18" s="37"/>
      <c r="R18" s="37"/>
      <c r="S18" s="37"/>
      <c r="T18" s="37"/>
      <c r="U18" s="339"/>
      <c r="V18" s="23">
        <f>'1'!R8-'1'!H8</f>
        <v>38.441882010827953</v>
      </c>
      <c r="W18" s="19"/>
      <c r="X18" s="19"/>
      <c r="Y18" s="301"/>
      <c r="Z18" s="19"/>
      <c r="AA18" s="19"/>
      <c r="AB18" s="19"/>
      <c r="AC18" s="19"/>
    </row>
    <row r="19" spans="1:29" ht="33.75" x14ac:dyDescent="0.25">
      <c r="A19" s="427"/>
      <c r="B19" s="240" t="str">
        <f>'1'!C9</f>
        <v>Первичная медико-санитарная помощь, не включенная в базовую программу обязательного медицинского страхования</v>
      </c>
      <c r="C19" s="420" t="str">
        <f>'1'!D9</f>
        <v>Первичная медико-санитарная помощь, в части профилактики (спортивная медицина*)</v>
      </c>
      <c r="D19" s="421"/>
      <c r="E19" s="33" t="str">
        <f>'1'!F9</f>
        <v xml:space="preserve">Число посещений </v>
      </c>
      <c r="F19" s="287">
        <f>'1'!G9</f>
        <v>2000</v>
      </c>
      <c r="G19" s="298">
        <f t="shared" si="0"/>
        <v>1245.6348987411011</v>
      </c>
      <c r="H19" s="299">
        <f>'6'!H9+'6'!H13+V19</f>
        <v>683.57489874110092</v>
      </c>
      <c r="I19" s="299">
        <f>'6'!H17</f>
        <v>165.6</v>
      </c>
      <c r="J19" s="299">
        <f>'6'!H25</f>
        <v>0</v>
      </c>
      <c r="K19" s="299">
        <f>'6'!H26</f>
        <v>60</v>
      </c>
      <c r="L19" s="299">
        <f>'6'!H28+'6'!H32</f>
        <v>231.5</v>
      </c>
      <c r="M19" s="299">
        <f>'6'!H33</f>
        <v>104.96</v>
      </c>
      <c r="N19" s="37"/>
      <c r="O19" s="300"/>
      <c r="P19" s="37"/>
      <c r="Q19" s="37"/>
      <c r="R19" s="37"/>
      <c r="S19" s="37"/>
      <c r="T19" s="37"/>
      <c r="U19" s="339"/>
      <c r="V19" s="23">
        <f>'1'!R9-'1'!H9</f>
        <v>126.0309274042877</v>
      </c>
      <c r="W19" s="19"/>
      <c r="X19" s="19"/>
      <c r="Y19" s="301"/>
      <c r="Z19" s="19"/>
      <c r="AA19" s="19"/>
      <c r="AB19" s="19"/>
      <c r="AC19" s="19"/>
    </row>
    <row r="20" spans="1:29" ht="33.75" x14ac:dyDescent="0.25">
      <c r="A20" s="427"/>
      <c r="B20" s="240" t="str">
        <f>'1'!C10</f>
        <v>Первичная медико-санитарная помощь, не включенная в базовую программу обязательного медицинского страхования</v>
      </c>
      <c r="C20" s="420" t="str">
        <f>'1'!D10</f>
        <v>Первичная медико-санитарная помощь, в части профилактики (профпатология*)</v>
      </c>
      <c r="D20" s="421"/>
      <c r="E20" s="33" t="str">
        <f>'1'!F10</f>
        <v xml:space="preserve">Число посещений </v>
      </c>
      <c r="F20" s="287">
        <f>'1'!G10</f>
        <v>76</v>
      </c>
      <c r="G20" s="298">
        <f t="shared" si="0"/>
        <v>45.054181080108073</v>
      </c>
      <c r="H20" s="299">
        <f>'6'!I9+'6'!I13+V20</f>
        <v>16.789181080108072</v>
      </c>
      <c r="I20" s="299">
        <f>'6'!I17</f>
        <v>23.1</v>
      </c>
      <c r="J20" s="299">
        <f>'6'!I25</f>
        <v>0</v>
      </c>
      <c r="K20" s="299">
        <f>'6'!I26</f>
        <v>0</v>
      </c>
      <c r="L20" s="299">
        <f>'6'!I28+'6'!I32</f>
        <v>0</v>
      </c>
      <c r="M20" s="299">
        <f>'6'!I33</f>
        <v>5.165</v>
      </c>
      <c r="N20" s="37"/>
      <c r="O20" s="300"/>
      <c r="P20" s="37"/>
      <c r="Q20" s="37"/>
      <c r="R20" s="37"/>
      <c r="S20" s="37"/>
      <c r="T20" s="37"/>
      <c r="U20" s="339"/>
      <c r="V20" s="23">
        <f>'1'!R10-'1'!H10</f>
        <v>4.7891810801080723</v>
      </c>
      <c r="W20" s="19"/>
      <c r="X20" s="19"/>
      <c r="Y20" s="301"/>
      <c r="Z20" s="19"/>
      <c r="AA20" s="19"/>
      <c r="AB20" s="19"/>
      <c r="AC20" s="19"/>
    </row>
    <row r="21" spans="1:29" ht="33.75" customHeight="1" x14ac:dyDescent="0.25">
      <c r="A21" s="427"/>
      <c r="B21" s="240" t="str">
        <f>'1'!C11</f>
        <v>Первичная медико-санитарная помощь, не включенная в базовую программу обязательного медицинского страхования</v>
      </c>
      <c r="C21" s="420" t="str">
        <f>'1'!D11</f>
        <v>Клиническая лабораторная диагностика</v>
      </c>
      <c r="D21" s="421"/>
      <c r="E21" s="33" t="str">
        <f>'1'!F11</f>
        <v>Число исследований</v>
      </c>
      <c r="F21" s="287">
        <f>'1'!G11</f>
        <v>25000</v>
      </c>
      <c r="G21" s="298">
        <f t="shared" si="0"/>
        <v>5703.8759723891944</v>
      </c>
      <c r="H21" s="299">
        <f>'6'!J9+'6'!J13+V21</f>
        <v>2720.9059723891951</v>
      </c>
      <c r="I21" s="299">
        <f>'6'!J17</f>
        <v>344.20000000000005</v>
      </c>
      <c r="J21" s="299">
        <f>'6'!J25</f>
        <v>0</v>
      </c>
      <c r="K21" s="299">
        <f>'6'!J26</f>
        <v>70</v>
      </c>
      <c r="L21" s="299">
        <f>'6'!J28+'6'!J32</f>
        <v>300</v>
      </c>
      <c r="M21" s="299">
        <f>'6'!J33</f>
        <v>2268.77</v>
      </c>
      <c r="N21" s="37"/>
      <c r="O21" s="300"/>
      <c r="P21" s="37"/>
      <c r="Q21" s="37"/>
      <c r="R21" s="37"/>
      <c r="S21" s="37"/>
      <c r="T21" s="37"/>
      <c r="U21" s="339"/>
      <c r="V21" s="23">
        <f>'1'!R11-'1'!H11</f>
        <v>598.871216117931</v>
      </c>
      <c r="W21" s="19"/>
      <c r="X21" s="19"/>
      <c r="Y21" s="301"/>
      <c r="Z21" s="19"/>
      <c r="AA21" s="19"/>
      <c r="AB21" s="19"/>
      <c r="AC21" s="19"/>
    </row>
    <row r="22" spans="1:29" ht="33.75" x14ac:dyDescent="0.25">
      <c r="A22" s="427"/>
      <c r="B22" s="240" t="str">
        <f>'1'!C12</f>
        <v>Первичная медико-санитарная помощь, не включенная в базовую программу обязательного медицинского страхования</v>
      </c>
      <c r="C22" s="420" t="str">
        <f>'1'!D12</f>
        <v>Рентгенологическая диагностика (передвижной флюорограф)</v>
      </c>
      <c r="D22" s="421"/>
      <c r="E22" s="33" t="str">
        <f>'1'!F12</f>
        <v xml:space="preserve">количество исследований </v>
      </c>
      <c r="F22" s="287">
        <f>'1'!G12</f>
        <v>0</v>
      </c>
      <c r="G22" s="298">
        <f t="shared" si="0"/>
        <v>0</v>
      </c>
      <c r="H22" s="299">
        <f>'6'!K9+'6'!K13+V22</f>
        <v>0</v>
      </c>
      <c r="I22" s="299">
        <f>'6'!K17</f>
        <v>0</v>
      </c>
      <c r="J22" s="299">
        <f>'6'!K25</f>
        <v>0</v>
      </c>
      <c r="K22" s="299">
        <f>'6'!K26</f>
        <v>0</v>
      </c>
      <c r="L22" s="299">
        <f>'6'!K28+'6'!K32</f>
        <v>0</v>
      </c>
      <c r="M22" s="299">
        <f>'6'!K33</f>
        <v>0</v>
      </c>
      <c r="N22" s="37"/>
      <c r="O22" s="300"/>
      <c r="P22" s="37"/>
      <c r="Q22" s="37"/>
      <c r="R22" s="37"/>
      <c r="S22" s="37"/>
      <c r="T22" s="37"/>
      <c r="U22" s="339"/>
      <c r="V22" s="23">
        <f>'1'!R12-'1'!H12</f>
        <v>0</v>
      </c>
      <c r="W22" s="19"/>
      <c r="X22" s="19"/>
      <c r="Y22" s="301"/>
      <c r="Z22" s="19"/>
      <c r="AA22" s="19"/>
      <c r="AB22" s="19"/>
      <c r="AC22" s="19"/>
    </row>
    <row r="23" spans="1:29" ht="41.25" customHeight="1" x14ac:dyDescent="0.25">
      <c r="A23" s="427"/>
      <c r="B23" s="240" t="str">
        <f>'1'!C13</f>
        <v>Медицинская помощь в экстренной форме незастрахованным гражданам в системе обязательного медицинского страхования</v>
      </c>
      <c r="C23" s="420" t="str">
        <f>'1'!D13</f>
        <v>*специализированная медицинская помощь в т.ч.лицам без определенного места жительства и не имеющим страховой медицинский полис</v>
      </c>
      <c r="D23" s="421"/>
      <c r="E23" s="33" t="str">
        <f>'1'!F13</f>
        <v>Случаев госпитализации</v>
      </c>
      <c r="F23" s="287">
        <f>'1'!G13</f>
        <v>10</v>
      </c>
      <c r="G23" s="298">
        <f t="shared" si="0"/>
        <v>416.59657863935547</v>
      </c>
      <c r="H23" s="299">
        <f>'6'!L9+'6'!L13+V23</f>
        <v>38.968578639355485</v>
      </c>
      <c r="I23" s="299">
        <f>'6'!L17</f>
        <v>217.3</v>
      </c>
      <c r="J23" s="299">
        <f>'6'!L25</f>
        <v>0</v>
      </c>
      <c r="K23" s="299">
        <f>'6'!L26</f>
        <v>50</v>
      </c>
      <c r="L23" s="299">
        <f>'6'!L28+'6'!L32</f>
        <v>24</v>
      </c>
      <c r="M23" s="299">
        <f>'6'!L33</f>
        <v>86.328000000000003</v>
      </c>
      <c r="N23" s="37"/>
      <c r="O23" s="300"/>
      <c r="P23" s="37"/>
      <c r="Q23" s="37"/>
      <c r="R23" s="37"/>
      <c r="S23" s="37"/>
      <c r="T23" s="37"/>
      <c r="U23" s="339"/>
      <c r="V23" s="23">
        <f>'1'!R13-'1'!H13</f>
        <v>38.968578639355485</v>
      </c>
      <c r="W23" s="19"/>
      <c r="X23" s="19"/>
      <c r="Y23" s="301"/>
      <c r="Z23" s="19"/>
      <c r="AA23" s="19"/>
      <c r="AB23" s="19"/>
      <c r="AC23" s="19"/>
    </row>
    <row r="24" spans="1:29" ht="15" customHeight="1" x14ac:dyDescent="0.25">
      <c r="A24" s="427"/>
      <c r="B24" s="240" t="str">
        <f>'1'!C14</f>
        <v>Паллиативная медицинская помощь</v>
      </c>
      <c r="C24" s="420" t="str">
        <f>'1'!D14</f>
        <v>Паллиативная медицинская помощь</v>
      </c>
      <c r="D24" s="421"/>
      <c r="E24" s="33" t="str">
        <f>'1'!F14</f>
        <v>Количество койко-дней</v>
      </c>
      <c r="F24" s="287">
        <f>'1'!G14</f>
        <v>2200</v>
      </c>
      <c r="G24" s="298">
        <f t="shared" si="0"/>
        <v>5527.3819547939111</v>
      </c>
      <c r="H24" s="299">
        <f>'6'!M9+'6'!M13+V24</f>
        <v>2331.5554217939111</v>
      </c>
      <c r="I24" s="299">
        <f>'6'!M17</f>
        <v>504.18653300000005</v>
      </c>
      <c r="J24" s="299">
        <f>'6'!M25</f>
        <v>0</v>
      </c>
      <c r="K24" s="299">
        <f>'6'!M26</f>
        <v>170</v>
      </c>
      <c r="L24" s="299">
        <f>'6'!M28+'6'!M32</f>
        <v>1450.74</v>
      </c>
      <c r="M24" s="299">
        <f>'6'!M33</f>
        <v>1070.9000000000001</v>
      </c>
      <c r="N24" s="37"/>
      <c r="O24" s="300"/>
      <c r="P24" s="37"/>
      <c r="Q24" s="37"/>
      <c r="R24" s="37"/>
      <c r="S24" s="37"/>
      <c r="T24" s="37"/>
      <c r="U24" s="339"/>
      <c r="V24" s="23">
        <f>'1'!R14-'1'!H14</f>
        <v>0</v>
      </c>
      <c r="W24" s="19"/>
      <c r="X24" s="19"/>
      <c r="Y24" s="301"/>
      <c r="Z24" s="19"/>
      <c r="AA24" s="19"/>
      <c r="AB24" s="19"/>
      <c r="AC24" s="19"/>
    </row>
    <row r="25" spans="1:29" ht="15" customHeight="1" x14ac:dyDescent="0.25">
      <c r="A25" s="427"/>
      <c r="B25" s="240" t="str">
        <f>'1'!C15</f>
        <v>Патологическая анатомия</v>
      </c>
      <c r="C25" s="420" t="str">
        <f>'1'!D15</f>
        <v>Патологическая анатомия</v>
      </c>
      <c r="D25" s="421"/>
      <c r="E25" s="33" t="str">
        <f>'1'!F15</f>
        <v>Количество вскрытий</v>
      </c>
      <c r="F25" s="287">
        <f>'1'!G15</f>
        <v>0</v>
      </c>
      <c r="G25" s="298">
        <f t="shared" si="0"/>
        <v>0</v>
      </c>
      <c r="H25" s="299">
        <f>'6'!N9+'6'!N13+V25</f>
        <v>0</v>
      </c>
      <c r="I25" s="299">
        <f>'6'!N17</f>
        <v>0</v>
      </c>
      <c r="J25" s="299">
        <f>'6'!N25</f>
        <v>0</v>
      </c>
      <c r="K25" s="299">
        <f>'6'!N26</f>
        <v>0</v>
      </c>
      <c r="L25" s="299">
        <f>'6'!N28+'6'!N32</f>
        <v>0</v>
      </c>
      <c r="M25" s="299">
        <f>'6'!N33</f>
        <v>0</v>
      </c>
      <c r="N25" s="37"/>
      <c r="O25" s="300"/>
      <c r="P25" s="37"/>
      <c r="Q25" s="37"/>
      <c r="R25" s="37"/>
      <c r="S25" s="37"/>
      <c r="T25" s="37"/>
      <c r="U25" s="339"/>
      <c r="V25" s="23">
        <f>'1'!R15-'1'!H15</f>
        <v>0</v>
      </c>
      <c r="W25" s="19"/>
      <c r="X25" s="19"/>
      <c r="Y25" s="301"/>
      <c r="Z25" s="19"/>
      <c r="AA25" s="19"/>
      <c r="AB25" s="19"/>
      <c r="AC25" s="19"/>
    </row>
    <row r="26" spans="1:29" ht="33.75" x14ac:dyDescent="0.25">
      <c r="A26" s="427"/>
      <c r="B26" s="240" t="str">
        <f>'1'!C16</f>
        <v>Медицинское освидетельствование на состояние опьянения (алкогольного, наркотического или иного токсического)</v>
      </c>
      <c r="C26" s="420" t="str">
        <f>'1'!D16</f>
        <v>Медицинское освидетельствование на состояние опьянения (алкогольного, наркотического или иного токсического)</v>
      </c>
      <c r="D26" s="421"/>
      <c r="E26" s="33" t="str">
        <f>'1'!F16</f>
        <v>Количество освидетельствований</v>
      </c>
      <c r="F26" s="287">
        <f>'1'!G16</f>
        <v>150</v>
      </c>
      <c r="G26" s="298">
        <f t="shared" si="0"/>
        <v>99.026326228475455</v>
      </c>
      <c r="H26" s="299">
        <f>'6'!O9+'6'!O13+V26</f>
        <v>10.526326228475455</v>
      </c>
      <c r="I26" s="299">
        <f>'6'!O17</f>
        <v>73.7</v>
      </c>
      <c r="J26" s="299">
        <f>'6'!O25</f>
        <v>0</v>
      </c>
      <c r="K26" s="299">
        <f>'6'!O26</f>
        <v>0</v>
      </c>
      <c r="L26" s="299">
        <f>'6'!O28+'6'!O32</f>
        <v>0</v>
      </c>
      <c r="M26" s="299">
        <f>'6'!O33</f>
        <v>14.8</v>
      </c>
      <c r="N26" s="37"/>
      <c r="O26" s="300"/>
      <c r="P26" s="37"/>
      <c r="Q26" s="37"/>
      <c r="R26" s="37"/>
      <c r="S26" s="37"/>
      <c r="T26" s="37"/>
      <c r="U26" s="339"/>
      <c r="V26" s="23">
        <f>'1'!R16-'1'!H16</f>
        <v>10.526326228475455</v>
      </c>
      <c r="W26" s="19"/>
      <c r="X26" s="19"/>
      <c r="Y26" s="301"/>
      <c r="Z26" s="19"/>
      <c r="AA26" s="19"/>
      <c r="AB26" s="19"/>
      <c r="AC26" s="19"/>
    </row>
    <row r="27" spans="1:29" ht="67.5" x14ac:dyDescent="0.25">
      <c r="A27" s="427"/>
      <c r="B27" s="240" t="str">
        <f>'1'!C17</f>
        <v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v>
      </c>
      <c r="C27" s="420" t="str">
        <f>'1'!D17</f>
        <v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v>
      </c>
      <c r="D27" s="421"/>
      <c r="E27" s="33" t="str">
        <f>'1'!F17</f>
        <v>Количество пациентов (Человек)</v>
      </c>
      <c r="F27" s="287">
        <f>'1'!G17</f>
        <v>200</v>
      </c>
      <c r="G27" s="298">
        <f t="shared" si="0"/>
        <v>590.66671571616325</v>
      </c>
      <c r="H27" s="302">
        <f>'6'!P9+'6'!P13+V27</f>
        <v>182.49668460116322</v>
      </c>
      <c r="I27" s="299">
        <f>'6'!P17</f>
        <v>101.12</v>
      </c>
      <c r="J27" s="299">
        <f>'6'!P25</f>
        <v>0</v>
      </c>
      <c r="K27" s="299">
        <f>'6'!P26</f>
        <v>29.020031114999998</v>
      </c>
      <c r="L27" s="299">
        <f>'6'!P28+'6'!P32</f>
        <v>61.4</v>
      </c>
      <c r="M27" s="299">
        <f>'6'!P33</f>
        <v>216.63</v>
      </c>
      <c r="N27" s="37"/>
      <c r="O27" s="300"/>
      <c r="P27" s="37"/>
      <c r="Q27" s="37"/>
      <c r="R27" s="37"/>
      <c r="S27" s="37"/>
      <c r="T27" s="37"/>
      <c r="U27" s="339"/>
      <c r="V27" s="23">
        <f>'1'!R17-'1'!H17</f>
        <v>59.702065626599619</v>
      </c>
      <c r="W27" s="19"/>
      <c r="X27" s="19"/>
      <c r="Y27" s="301"/>
      <c r="Z27" s="19"/>
      <c r="AA27" s="19"/>
      <c r="AB27" s="19"/>
      <c r="AC27" s="19"/>
    </row>
    <row r="28" spans="1:29" ht="30" x14ac:dyDescent="0.25">
      <c r="A28" s="427"/>
      <c r="B28" s="240" t="str">
        <f>'1'!C18</f>
        <v>Констатация смерти вне медицинской организации</v>
      </c>
      <c r="C28" s="420">
        <f>'1'!D18</f>
        <v>0</v>
      </c>
      <c r="D28" s="421"/>
      <c r="E28" s="33" t="str">
        <f>'1'!F18</f>
        <v>Количество выполненных работ</v>
      </c>
      <c r="F28" s="287">
        <f>'1'!G18</f>
        <v>160</v>
      </c>
      <c r="G28" s="298">
        <f t="shared" si="0"/>
        <v>119.39106224382296</v>
      </c>
      <c r="H28" s="299">
        <f>'6'!Q9+'6'!Q13+V28</f>
        <v>12.691062243822955</v>
      </c>
      <c r="I28" s="299">
        <f>'6'!Q17</f>
        <v>17.7</v>
      </c>
      <c r="J28" s="299">
        <f>'6'!Q25</f>
        <v>0</v>
      </c>
      <c r="K28" s="299">
        <f>'6'!Q26</f>
        <v>0</v>
      </c>
      <c r="L28" s="299">
        <f>'6'!Q28+'6'!Q32</f>
        <v>0</v>
      </c>
      <c r="M28" s="299">
        <f>'6'!Q33</f>
        <v>89</v>
      </c>
      <c r="N28" s="37"/>
      <c r="O28" s="300"/>
      <c r="P28" s="37"/>
      <c r="Q28" s="37"/>
      <c r="R28" s="37"/>
      <c r="S28" s="37"/>
      <c r="T28" s="37"/>
      <c r="U28" s="339"/>
      <c r="V28" s="23">
        <f>'1'!R18-'1'!H18</f>
        <v>12.691062243822955</v>
      </c>
      <c r="W28" s="19"/>
      <c r="X28" s="19"/>
      <c r="Y28" s="301"/>
      <c r="Z28" s="19"/>
      <c r="AA28" s="19"/>
      <c r="AB28" s="19"/>
      <c r="AC28" s="19"/>
    </row>
    <row r="29" spans="1:29" ht="15.75" customHeight="1" x14ac:dyDescent="0.25">
      <c r="A29" s="427"/>
      <c r="B29" s="240"/>
      <c r="C29" s="420"/>
      <c r="D29" s="421"/>
      <c r="E29" s="33"/>
      <c r="F29" s="287"/>
      <c r="G29" s="298"/>
      <c r="H29" s="299"/>
      <c r="I29" s="299"/>
      <c r="J29" s="299"/>
      <c r="K29" s="299"/>
      <c r="L29" s="299"/>
      <c r="M29" s="299"/>
      <c r="N29" s="37"/>
      <c r="O29" s="300"/>
      <c r="P29" s="37"/>
      <c r="Q29" s="37"/>
      <c r="R29" s="37"/>
      <c r="S29" s="37"/>
      <c r="T29" s="37"/>
      <c r="U29" s="339"/>
      <c r="V29" s="23"/>
      <c r="W29" s="19"/>
      <c r="X29" s="19"/>
      <c r="Y29" s="301"/>
      <c r="Z29" s="19"/>
      <c r="AA29" s="19"/>
      <c r="AB29" s="19"/>
      <c r="AC29" s="19"/>
    </row>
    <row r="30" spans="1:29" ht="15.75" customHeight="1" x14ac:dyDescent="0.25">
      <c r="A30" s="428"/>
      <c r="B30" s="240"/>
      <c r="C30" s="420"/>
      <c r="D30" s="421"/>
      <c r="E30" s="33"/>
      <c r="F30" s="305"/>
      <c r="G30" s="298"/>
      <c r="H30" s="299"/>
      <c r="I30" s="299"/>
      <c r="J30" s="299"/>
      <c r="K30" s="299"/>
      <c r="L30" s="299"/>
      <c r="M30" s="299"/>
      <c r="N30" s="37"/>
      <c r="O30" s="300"/>
      <c r="P30" s="37"/>
      <c r="Q30" s="37"/>
      <c r="R30" s="37"/>
      <c r="S30" s="37"/>
      <c r="T30" s="37"/>
      <c r="U30" s="339"/>
      <c r="V30" s="23"/>
      <c r="W30" s="19"/>
      <c r="X30" s="19"/>
      <c r="Y30" s="301"/>
      <c r="Z30" s="19"/>
      <c r="AA30" s="19"/>
      <c r="AB30" s="19"/>
      <c r="AC30" s="19"/>
    </row>
    <row r="31" spans="1:29" x14ac:dyDescent="0.25">
      <c r="A31" s="37" t="s">
        <v>38</v>
      </c>
      <c r="B31" s="37"/>
      <c r="C31" s="422"/>
      <c r="D31" s="423"/>
      <c r="E31" s="37"/>
      <c r="F31" s="37"/>
      <c r="G31" s="303">
        <f>SUM(G14:G30)</f>
        <v>21453.678978629287</v>
      </c>
      <c r="H31" s="168">
        <f t="shared" ref="H31:M31" si="1">SUM(H14:H28)</f>
        <v>11842.149414514286</v>
      </c>
      <c r="I31" s="168">
        <f t="shared" si="1"/>
        <v>1926.4165330000003</v>
      </c>
      <c r="J31" s="168">
        <f t="shared" si="1"/>
        <v>0</v>
      </c>
      <c r="K31" s="168">
        <f t="shared" si="1"/>
        <v>491.02003111499999</v>
      </c>
      <c r="L31" s="168">
        <f t="shared" si="1"/>
        <v>2534.9900000000002</v>
      </c>
      <c r="M31" s="168">
        <f t="shared" si="1"/>
        <v>4659.1030000000001</v>
      </c>
      <c r="N31" s="37"/>
      <c r="O31" s="300"/>
      <c r="P31" s="37"/>
      <c r="Q31" s="37"/>
      <c r="R31" s="37"/>
      <c r="S31" s="37"/>
      <c r="T31" s="37"/>
      <c r="U31" s="339"/>
      <c r="V31" s="23">
        <f>'1'!R21-'1'!H21</f>
        <v>1658.8137999999999</v>
      </c>
      <c r="W31" s="19"/>
      <c r="X31" s="19"/>
      <c r="Y31" s="19"/>
      <c r="Z31" s="19"/>
      <c r="AA31" s="19"/>
      <c r="AB31" s="19"/>
      <c r="AC31" s="19"/>
    </row>
    <row r="32" spans="1:29" x14ac:dyDescent="0.25">
      <c r="A32" s="19"/>
      <c r="B32" s="19"/>
      <c r="C32" s="19"/>
      <c r="D32" s="19"/>
      <c r="E32" s="19"/>
      <c r="F32" s="19"/>
      <c r="G32" s="19" t="b">
        <f>G31='1'!R21</f>
        <v>1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340"/>
      <c r="V32" s="19"/>
      <c r="W32" s="19"/>
      <c r="X32" s="19"/>
      <c r="Y32" s="19"/>
      <c r="Z32" s="19"/>
      <c r="AA32" s="19"/>
      <c r="AB32" s="19"/>
      <c r="AC32" s="19"/>
    </row>
    <row r="33" spans="1:29" x14ac:dyDescent="0.25">
      <c r="A33" s="19"/>
      <c r="B33" s="19"/>
      <c r="C33" s="19"/>
      <c r="D33" s="19"/>
      <c r="E33" s="19"/>
      <c r="F33" s="19"/>
      <c r="G33" s="23">
        <f>G31-'1'!R21</f>
        <v>0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340"/>
      <c r="V33" s="19"/>
      <c r="W33" s="19"/>
      <c r="X33" s="19"/>
      <c r="Y33" s="19"/>
      <c r="Z33" s="19"/>
      <c r="AA33" s="19"/>
      <c r="AB33" s="19"/>
      <c r="AC33" s="19"/>
    </row>
    <row r="34" spans="1:29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340"/>
      <c r="V34" s="19"/>
      <c r="W34" s="19"/>
      <c r="X34" s="19"/>
      <c r="Y34" s="19"/>
      <c r="Z34" s="19"/>
      <c r="AA34" s="19"/>
      <c r="AB34" s="19"/>
      <c r="AC34" s="19"/>
    </row>
    <row r="35" spans="1:29" x14ac:dyDescent="0.25">
      <c r="G35" s="275"/>
    </row>
  </sheetData>
  <sheetProtection password="C7A7" sheet="1" objects="1" scenarios="1" formatCells="0" formatColumns="0" formatRows="0"/>
  <mergeCells count="37">
    <mergeCell ref="C30:D30"/>
    <mergeCell ref="A14:A30"/>
    <mergeCell ref="Y1:AB7"/>
    <mergeCell ref="B10:B13"/>
    <mergeCell ref="C10:D13"/>
    <mergeCell ref="E10:E13"/>
    <mergeCell ref="F10:F13"/>
    <mergeCell ref="N10:U10"/>
    <mergeCell ref="G11:G13"/>
    <mergeCell ref="H11:M11"/>
    <mergeCell ref="N11:N13"/>
    <mergeCell ref="O11:O13"/>
    <mergeCell ref="P11:U11"/>
    <mergeCell ref="H12:M12"/>
    <mergeCell ref="P12:U12"/>
    <mergeCell ref="G10:M10"/>
    <mergeCell ref="C26:D26"/>
    <mergeCell ref="C27:D27"/>
    <mergeCell ref="D2:E2"/>
    <mergeCell ref="D4:E4"/>
    <mergeCell ref="D3:E3"/>
    <mergeCell ref="C29:D29"/>
    <mergeCell ref="C28:D28"/>
    <mergeCell ref="C31:D31"/>
    <mergeCell ref="A10:A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</mergeCells>
  <pageMargins left="0.23622047244094491" right="0.23622047244094491" top="0.31496062992125984" bottom="0.27559055118110237" header="0.31496062992125984" footer="0.31496062992125984"/>
  <pageSetup paperSize="9"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workbookViewId="0">
      <selection activeCell="I10" sqref="I10"/>
    </sheetView>
  </sheetViews>
  <sheetFormatPr defaultRowHeight="15" x14ac:dyDescent="0.25"/>
  <cols>
    <col min="3" max="3" width="39.5703125" style="341" customWidth="1"/>
    <col min="4" max="4" width="11.140625" bestFit="1" customWidth="1"/>
  </cols>
  <sheetData>
    <row r="2" spans="2:4" x14ac:dyDescent="0.25">
      <c r="C2" s="341" t="s">
        <v>238</v>
      </c>
    </row>
    <row r="4" spans="2:4" x14ac:dyDescent="0.25">
      <c r="B4" s="311" t="s">
        <v>239</v>
      </c>
      <c r="C4" s="319" t="s">
        <v>253</v>
      </c>
      <c r="D4" s="319" t="s">
        <v>254</v>
      </c>
    </row>
    <row r="5" spans="2:4" ht="30" x14ac:dyDescent="0.25">
      <c r="B5" s="311">
        <v>1</v>
      </c>
      <c r="C5" s="312" t="s">
        <v>240</v>
      </c>
      <c r="D5" s="313"/>
    </row>
    <row r="6" spans="2:4" x14ac:dyDescent="0.25">
      <c r="B6" s="311">
        <v>2</v>
      </c>
      <c r="C6" s="312" t="s">
        <v>241</v>
      </c>
      <c r="D6" s="313"/>
    </row>
    <row r="7" spans="2:4" ht="45" x14ac:dyDescent="0.25">
      <c r="B7" s="311">
        <v>3</v>
      </c>
      <c r="C7" s="312" t="s">
        <v>250</v>
      </c>
      <c r="D7" s="313"/>
    </row>
    <row r="8" spans="2:4" x14ac:dyDescent="0.25">
      <c r="B8" s="311">
        <v>4</v>
      </c>
      <c r="C8" s="312" t="s">
        <v>242</v>
      </c>
      <c r="D8" s="313"/>
    </row>
    <row r="9" spans="2:4" ht="30" x14ac:dyDescent="0.25">
      <c r="B9" s="311">
        <v>5</v>
      </c>
      <c r="C9" s="312" t="s">
        <v>263</v>
      </c>
      <c r="D9" s="313">
        <v>9</v>
      </c>
    </row>
    <row r="10" spans="2:4" ht="75" x14ac:dyDescent="0.25">
      <c r="B10" s="311">
        <v>6</v>
      </c>
      <c r="C10" s="312" t="s">
        <v>264</v>
      </c>
      <c r="D10" s="313">
        <v>144</v>
      </c>
    </row>
    <row r="11" spans="2:4" x14ac:dyDescent="0.25">
      <c r="B11" s="311">
        <v>7</v>
      </c>
      <c r="C11" s="312"/>
      <c r="D11" s="313"/>
    </row>
    <row r="12" spans="2:4" x14ac:dyDescent="0.25">
      <c r="B12" s="311">
        <v>8</v>
      </c>
      <c r="C12" s="312"/>
      <c r="D12" s="313"/>
    </row>
    <row r="13" spans="2:4" x14ac:dyDescent="0.25">
      <c r="B13" s="311">
        <v>9</v>
      </c>
      <c r="C13" s="312"/>
      <c r="D13" s="313"/>
    </row>
    <row r="14" spans="2:4" x14ac:dyDescent="0.25">
      <c r="B14" s="311">
        <v>10</v>
      </c>
      <c r="C14" s="312"/>
      <c r="D14" s="313"/>
    </row>
    <row r="15" spans="2:4" x14ac:dyDescent="0.25">
      <c r="B15" s="311">
        <v>11</v>
      </c>
      <c r="C15" s="312"/>
      <c r="D15" s="313"/>
    </row>
    <row r="16" spans="2:4" x14ac:dyDescent="0.25">
      <c r="B16" s="311">
        <v>12</v>
      </c>
      <c r="C16" s="312"/>
      <c r="D16" s="313"/>
    </row>
    <row r="17" spans="2:5" x14ac:dyDescent="0.25">
      <c r="B17" s="311">
        <v>13</v>
      </c>
      <c r="C17" s="312"/>
      <c r="D17" s="313"/>
    </row>
    <row r="18" spans="2:5" x14ac:dyDescent="0.25">
      <c r="B18" s="311">
        <v>14</v>
      </c>
      <c r="C18" s="312"/>
      <c r="D18" s="313"/>
    </row>
    <row r="19" spans="2:5" x14ac:dyDescent="0.25">
      <c r="B19" s="311"/>
      <c r="C19" s="339" t="s">
        <v>38</v>
      </c>
      <c r="D19" s="314">
        <f>SUM(D5:D18)</f>
        <v>153</v>
      </c>
      <c r="E19" s="19" t="b">
        <f>D19='6'!Z11+'6'!Z15</f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1</vt:lpstr>
      <vt:lpstr>зп осн перс</vt:lpstr>
      <vt:lpstr>зп проч перс</vt:lpstr>
      <vt:lpstr>3</vt:lpstr>
      <vt:lpstr>4</vt:lpstr>
      <vt:lpstr>5</vt:lpstr>
      <vt:lpstr>5-1</vt:lpstr>
      <vt:lpstr>6</vt:lpstr>
      <vt:lpstr>расшифровка 212к</vt:lpstr>
      <vt:lpstr>расшифровка 290к</vt:lpstr>
      <vt:lpstr>вед.план</vt:lpstr>
      <vt:lpstr>расшифр 212</vt:lpstr>
      <vt:lpstr>Лист1</vt:lpstr>
      <vt:lpstr>'4'!Область_печати</vt:lpstr>
      <vt:lpstr>'6'!Область_печати</vt:lpstr>
      <vt:lpstr>вед.план!Область_печати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2020-01-13T00:04:50Z</dcterms:modified>
</cp:coreProperties>
</file>